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Documents\Zakázky 2022\12 - Hostalkova zamecky park\24.10.2024\F. Rozpočty, výkazy výměr\"/>
    </mc:Choice>
  </mc:AlternateContent>
  <bookViews>
    <workbookView xWindow="0" yWindow="0" windowWidth="0" windowHeight="0"/>
  </bookViews>
  <sheets>
    <sheet name="Rekapitulace stavby" sheetId="1" r:id="rId1"/>
    <sheet name="SO 01.N - Hygienické záze..." sheetId="2" r:id="rId2"/>
    <sheet name="SO 01.PH - Hygienické záz..." sheetId="3" r:id="rId3"/>
    <sheet name="SO 02.PH - Jeviště" sheetId="4" r:id="rId4"/>
    <sheet name="SO 03.01.N - Zpevněné plo..." sheetId="5" r:id="rId5"/>
    <sheet name="SO 03.01.PH - Zpevněné pl..." sheetId="6" r:id="rId6"/>
    <sheet name="SO 03.01.PD - Zpevněné pl..." sheetId="7" r:id="rId7"/>
    <sheet name="SO 03.02.N - Zpevněné plo..." sheetId="8" r:id="rId8"/>
    <sheet name="SO 04.PH - Oplocení - opo..." sheetId="9" r:id="rId9"/>
    <sheet name="SO 05.N - Drobná architek..." sheetId="10" r:id="rId10"/>
    <sheet name="SO 05.PH - Drobná archite..." sheetId="11" r:id="rId11"/>
    <sheet name="SO 05.PD - Drobná archite..." sheetId="12" r:id="rId12"/>
    <sheet name="SO 06.1.PH - Vegetační úp..." sheetId="13" r:id="rId13"/>
    <sheet name="SO 06.2.PH - Vegetační úp..." sheetId="14" r:id="rId14"/>
    <sheet name="SO 07.N - Veřejné osvětlení" sheetId="15" r:id="rId15"/>
    <sheet name="VN a ON - Vedlejší a osta..." sheetId="16" r:id="rId16"/>
    <sheet name="Seznam figur" sheetId="17" r:id="rId17"/>
  </sheets>
  <definedNames>
    <definedName name="_xlnm.Print_Area" localSheetId="0">'Rekapitulace stavby'!$D$4:$AO$76,'Rekapitulace stavby'!$C$82:$AQ$110</definedName>
    <definedName name="_xlnm.Print_Titles" localSheetId="0">'Rekapitulace stavby'!$92:$92</definedName>
    <definedName name="_xlnm._FilterDatabase" localSheetId="1" hidden="1">'SO 01.N - Hygienické záze...'!$C$117:$K$121</definedName>
    <definedName name="_xlnm.Print_Area" localSheetId="1">'SO 01.N - Hygienické záze...'!$C$4:$J$76,'SO 01.N - Hygienické záze...'!$C$82:$J$99,'SO 01.N - Hygienické záze...'!$C$105:$J$121</definedName>
    <definedName name="_xlnm.Print_Titles" localSheetId="1">'SO 01.N - Hygienické záze...'!$117:$117</definedName>
    <definedName name="_xlnm._FilterDatabase" localSheetId="2" hidden="1">'SO 01.PH - Hygienické záz...'!$C$117:$K$125</definedName>
    <definedName name="_xlnm.Print_Area" localSheetId="2">'SO 01.PH - Hygienické záz...'!$C$4:$J$76,'SO 01.PH - Hygienické záz...'!$C$82:$J$99,'SO 01.PH - Hygienické záz...'!$C$105:$J$125</definedName>
    <definedName name="_xlnm.Print_Titles" localSheetId="2">'SO 01.PH - Hygienické záz...'!$117:$117</definedName>
    <definedName name="_xlnm._FilterDatabase" localSheetId="3" hidden="1">'SO 02.PH - Jeviště'!$C$117:$K$121</definedName>
    <definedName name="_xlnm.Print_Area" localSheetId="3">'SO 02.PH - Jeviště'!$C$4:$J$76,'SO 02.PH - Jeviště'!$C$82:$J$99,'SO 02.PH - Jeviště'!$C$105:$J$121</definedName>
    <definedName name="_xlnm.Print_Titles" localSheetId="3">'SO 02.PH - Jeviště'!$117:$117</definedName>
    <definedName name="_xlnm._FilterDatabase" localSheetId="4" hidden="1">'SO 03.01.N - Zpevněné plo...'!$C$123:$K$222</definedName>
    <definedName name="_xlnm.Print_Area" localSheetId="4">'SO 03.01.N - Zpevněné plo...'!$C$4:$J$76,'SO 03.01.N - Zpevněné plo...'!$C$82:$J$105,'SO 03.01.N - Zpevněné plo...'!$C$111:$J$222</definedName>
    <definedName name="_xlnm.Print_Titles" localSheetId="4">'SO 03.01.N - Zpevněné plo...'!$123:$123</definedName>
    <definedName name="_xlnm._FilterDatabase" localSheetId="5" hidden="1">'SO 03.01.PH - Zpevněné pl...'!$C$121:$K$225</definedName>
    <definedName name="_xlnm.Print_Area" localSheetId="5">'SO 03.01.PH - Zpevněné pl...'!$C$4:$J$76,'SO 03.01.PH - Zpevněné pl...'!$C$82:$J$103,'SO 03.01.PH - Zpevněné pl...'!$C$109:$J$225</definedName>
    <definedName name="_xlnm.Print_Titles" localSheetId="5">'SO 03.01.PH - Zpevněné pl...'!$121:$121</definedName>
    <definedName name="_xlnm._FilterDatabase" localSheetId="6" hidden="1">'SO 03.01.PD - Zpevněné pl...'!$C$120:$K$154</definedName>
    <definedName name="_xlnm.Print_Area" localSheetId="6">'SO 03.01.PD - Zpevněné pl...'!$C$4:$J$76,'SO 03.01.PD - Zpevněné pl...'!$C$82:$J$102,'SO 03.01.PD - Zpevněné pl...'!$C$108:$J$154</definedName>
    <definedName name="_xlnm.Print_Titles" localSheetId="6">'SO 03.01.PD - Zpevněné pl...'!$120:$120</definedName>
    <definedName name="_xlnm._FilterDatabase" localSheetId="7" hidden="1">'SO 03.02.N - Zpevněné plo...'!$C$121:$K$177</definedName>
    <definedName name="_xlnm.Print_Area" localSheetId="7">'SO 03.02.N - Zpevněné plo...'!$C$4:$J$76,'SO 03.02.N - Zpevněné plo...'!$C$82:$J$103,'SO 03.02.N - Zpevněné plo...'!$C$109:$J$177</definedName>
    <definedName name="_xlnm.Print_Titles" localSheetId="7">'SO 03.02.N - Zpevněné plo...'!$121:$121</definedName>
    <definedName name="_xlnm._FilterDatabase" localSheetId="8" hidden="1">'SO 04.PH - Oplocení - opo...'!$C$120:$K$145</definedName>
    <definedName name="_xlnm.Print_Area" localSheetId="8">'SO 04.PH - Oplocení - opo...'!$C$4:$J$76,'SO 04.PH - Oplocení - opo...'!$C$82:$J$102,'SO 04.PH - Oplocení - opo...'!$C$108:$J$145</definedName>
    <definedName name="_xlnm.Print_Titles" localSheetId="8">'SO 04.PH - Oplocení - opo...'!$120:$120</definedName>
    <definedName name="_xlnm._FilterDatabase" localSheetId="9" hidden="1">'SO 05.N - Drobná architek...'!$C$120:$K$143</definedName>
    <definedName name="_xlnm.Print_Area" localSheetId="9">'SO 05.N - Drobná architek...'!$C$4:$J$76,'SO 05.N - Drobná architek...'!$C$82:$J$102,'SO 05.N - Drobná architek...'!$C$108:$J$143</definedName>
    <definedName name="_xlnm.Print_Titles" localSheetId="9">'SO 05.N - Drobná architek...'!$120:$120</definedName>
    <definedName name="_xlnm._FilterDatabase" localSheetId="10" hidden="1">'SO 05.PH - Drobná archite...'!$C$120:$K$153</definedName>
    <definedName name="_xlnm.Print_Area" localSheetId="10">'SO 05.PH - Drobná archite...'!$C$4:$J$76,'SO 05.PH - Drobná archite...'!$C$82:$J$102,'SO 05.PH - Drobná archite...'!$C$108:$J$153</definedName>
    <definedName name="_xlnm.Print_Titles" localSheetId="10">'SO 05.PH - Drobná archite...'!$120:$120</definedName>
    <definedName name="_xlnm._FilterDatabase" localSheetId="11" hidden="1">'SO 05.PD - Drobná archite...'!$C$117:$K$128</definedName>
    <definedName name="_xlnm.Print_Area" localSheetId="11">'SO 05.PD - Drobná archite...'!$C$4:$J$76,'SO 05.PD - Drobná archite...'!$C$82:$J$99,'SO 05.PD - Drobná archite...'!$C$105:$J$128</definedName>
    <definedName name="_xlnm.Print_Titles" localSheetId="11">'SO 05.PD - Drobná archite...'!$117:$117</definedName>
    <definedName name="_xlnm._FilterDatabase" localSheetId="12" hidden="1">'SO 06.1.PH - Vegetační úp...'!$C$117:$K$121</definedName>
    <definedName name="_xlnm.Print_Area" localSheetId="12">'SO 06.1.PH - Vegetační úp...'!$C$4:$J$76,'SO 06.1.PH - Vegetační úp...'!$C$82:$J$99,'SO 06.1.PH - Vegetační úp...'!$C$105:$J$121</definedName>
    <definedName name="_xlnm.Print_Titles" localSheetId="12">'SO 06.1.PH - Vegetační úp...'!$117:$117</definedName>
    <definedName name="_xlnm._FilterDatabase" localSheetId="13" hidden="1">'SO 06.2.PH - Vegetační úp...'!$C$117:$K$121</definedName>
    <definedName name="_xlnm.Print_Area" localSheetId="13">'SO 06.2.PH - Vegetační úp...'!$C$4:$J$76,'SO 06.2.PH - Vegetační úp...'!$C$82:$J$99,'SO 06.2.PH - Vegetační úp...'!$C$105:$J$121</definedName>
    <definedName name="_xlnm.Print_Titles" localSheetId="13">'SO 06.2.PH - Vegetační úp...'!$117:$117</definedName>
    <definedName name="_xlnm._FilterDatabase" localSheetId="14" hidden="1">'SO 07.N - Veřejné osvětlení'!$C$117:$K$121</definedName>
    <definedName name="_xlnm.Print_Area" localSheetId="14">'SO 07.N - Veřejné osvětlení'!$C$4:$J$76,'SO 07.N - Veřejné osvětlení'!$C$82:$J$99,'SO 07.N - Veřejné osvětlení'!$C$105:$J$121</definedName>
    <definedName name="_xlnm.Print_Titles" localSheetId="14">'SO 07.N - Veřejné osvětlení'!$117:$117</definedName>
    <definedName name="_xlnm._FilterDatabase" localSheetId="15" hidden="1">'VN a ON - Vedlejší a osta...'!$C$119:$K$132</definedName>
    <definedName name="_xlnm.Print_Area" localSheetId="15">'VN a ON - Vedlejší a osta...'!$C$4:$J$76,'VN a ON - Vedlejší a osta...'!$C$82:$J$101,'VN a ON - Vedlejší a osta...'!$C$107:$J$132</definedName>
    <definedName name="_xlnm.Print_Titles" localSheetId="15">'VN a ON - Vedlejší a osta...'!$119:$119</definedName>
    <definedName name="_xlnm.Print_Area" localSheetId="16">'Seznam figur'!$C$4:$G$95</definedName>
    <definedName name="_xlnm.Print_Titles" localSheetId="16">'Seznam figur'!$9:$9</definedName>
  </definedNames>
  <calcPr/>
</workbook>
</file>

<file path=xl/calcChain.xml><?xml version="1.0" encoding="utf-8"?>
<calcChain xmlns="http://schemas.openxmlformats.org/spreadsheetml/2006/main">
  <c i="17" l="1" r="D7"/>
  <c i="16" r="J37"/>
  <c r="J36"/>
  <c i="1" r="AY109"/>
  <c i="16" r="J35"/>
  <c i="1" r="AX109"/>
  <c i="16"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110"/>
  <c i="15" r="J37"/>
  <c r="J36"/>
  <c i="1" r="AY108"/>
  <c i="15" r="J35"/>
  <c i="1" r="AX108"/>
  <c i="15" r="BI121"/>
  <c r="BH121"/>
  <c r="BG121"/>
  <c r="BF121"/>
  <c r="T121"/>
  <c r="T120"/>
  <c r="T119"/>
  <c r="T118"/>
  <c r="R121"/>
  <c r="R120"/>
  <c r="R119"/>
  <c r="R118"/>
  <c r="P121"/>
  <c r="P120"/>
  <c r="P119"/>
  <c r="P118"/>
  <c i="1" r="AU108"/>
  <c i="15" r="J115"/>
  <c r="J114"/>
  <c r="F114"/>
  <c r="F112"/>
  <c r="E110"/>
  <c r="J92"/>
  <c r="J91"/>
  <c r="F91"/>
  <c r="F89"/>
  <c r="E87"/>
  <c r="J18"/>
  <c r="E18"/>
  <c r="F115"/>
  <c r="J17"/>
  <c r="J12"/>
  <c r="J89"/>
  <c r="E7"/>
  <c r="E85"/>
  <c i="14" r="J37"/>
  <c r="J36"/>
  <c i="1" r="AY107"/>
  <c i="14" r="J35"/>
  <c i="1" r="AX107"/>
  <c i="14" r="BI121"/>
  <c r="BH121"/>
  <c r="BG121"/>
  <c r="BF121"/>
  <c r="T121"/>
  <c r="T120"/>
  <c r="T119"/>
  <c r="T118"/>
  <c r="R121"/>
  <c r="R120"/>
  <c r="R119"/>
  <c r="R118"/>
  <c r="P121"/>
  <c r="P120"/>
  <c r="P119"/>
  <c r="P118"/>
  <c i="1" r="AU107"/>
  <c i="14" r="J115"/>
  <c r="J114"/>
  <c r="F114"/>
  <c r="F112"/>
  <c r="E110"/>
  <c r="J92"/>
  <c r="J91"/>
  <c r="F91"/>
  <c r="F89"/>
  <c r="E87"/>
  <c r="J18"/>
  <c r="E18"/>
  <c r="F92"/>
  <c r="J17"/>
  <c r="J12"/>
  <c r="J112"/>
  <c r="E7"/>
  <c r="E85"/>
  <c i="13" r="J37"/>
  <c r="J36"/>
  <c i="1" r="AY106"/>
  <c i="13" r="J35"/>
  <c i="1" r="AX106"/>
  <c i="13" r="BI121"/>
  <c r="BH121"/>
  <c r="BG121"/>
  <c r="BF121"/>
  <c r="T121"/>
  <c r="T120"/>
  <c r="T119"/>
  <c r="T118"/>
  <c r="R121"/>
  <c r="R120"/>
  <c r="R119"/>
  <c r="R118"/>
  <c r="P121"/>
  <c r="P120"/>
  <c r="P119"/>
  <c r="P118"/>
  <c i="1" r="AU106"/>
  <c i="13" r="J115"/>
  <c r="J114"/>
  <c r="F114"/>
  <c r="F112"/>
  <c r="E110"/>
  <c r="J92"/>
  <c r="J91"/>
  <c r="F91"/>
  <c r="F89"/>
  <c r="E87"/>
  <c r="J18"/>
  <c r="E18"/>
  <c r="F115"/>
  <c r="J17"/>
  <c r="J12"/>
  <c r="J89"/>
  <c r="E7"/>
  <c r="E85"/>
  <c i="12" r="J37"/>
  <c r="J36"/>
  <c i="1" r="AY105"/>
  <c i="12" r="J35"/>
  <c i="1" r="AX105"/>
  <c i="12"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11" r="J37"/>
  <c r="J36"/>
  <c i="1" r="AY104"/>
  <c i="11" r="J35"/>
  <c i="1" r="AX104"/>
  <c i="11" r="BI153"/>
  <c r="BH153"/>
  <c r="BG153"/>
  <c r="BF153"/>
  <c r="T153"/>
  <c r="T152"/>
  <c r="R153"/>
  <c r="R152"/>
  <c r="P153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89"/>
  <c r="E7"/>
  <c r="E85"/>
  <c i="10" r="J37"/>
  <c r="J36"/>
  <c i="1" r="AY103"/>
  <c i="10" r="J35"/>
  <c i="1" r="AX103"/>
  <c i="10" r="BI143"/>
  <c r="BH143"/>
  <c r="BG143"/>
  <c r="BF143"/>
  <c r="T143"/>
  <c r="T142"/>
  <c r="R143"/>
  <c r="R142"/>
  <c r="P143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115"/>
  <c r="E7"/>
  <c r="E111"/>
  <c i="9" r="J37"/>
  <c r="J36"/>
  <c i="1" r="AY102"/>
  <c i="9" r="J35"/>
  <c i="1" r="AX102"/>
  <c i="9"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4"/>
  <c r="BH124"/>
  <c r="BG124"/>
  <c r="BF124"/>
  <c r="T124"/>
  <c r="T123"/>
  <c r="R124"/>
  <c r="R123"/>
  <c r="P124"/>
  <c r="P123"/>
  <c r="J118"/>
  <c r="J117"/>
  <c r="F117"/>
  <c r="F115"/>
  <c r="E113"/>
  <c r="J92"/>
  <c r="J91"/>
  <c r="F91"/>
  <c r="F89"/>
  <c r="E87"/>
  <c r="J18"/>
  <c r="E18"/>
  <c r="F118"/>
  <c r="J17"/>
  <c r="J12"/>
  <c r="J115"/>
  <c r="E7"/>
  <c r="E111"/>
  <c i="8" r="J37"/>
  <c r="J36"/>
  <c i="1" r="AY101"/>
  <c i="8" r="J35"/>
  <c i="1" r="AX101"/>
  <c i="8" r="BI177"/>
  <c r="BH177"/>
  <c r="BG177"/>
  <c r="BF177"/>
  <c r="T177"/>
  <c r="T176"/>
  <c r="R177"/>
  <c r="R176"/>
  <c r="P177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119"/>
  <c r="J118"/>
  <c r="F118"/>
  <c r="F116"/>
  <c r="E114"/>
  <c r="J92"/>
  <c r="J91"/>
  <c r="F91"/>
  <c r="F89"/>
  <c r="E87"/>
  <c r="J18"/>
  <c r="E18"/>
  <c r="F119"/>
  <c r="J17"/>
  <c r="J12"/>
  <c r="J89"/>
  <c r="E7"/>
  <c r="E112"/>
  <c i="7" r="J37"/>
  <c r="J36"/>
  <c i="1" r="AY100"/>
  <c i="7" r="J35"/>
  <c i="1" r="AX100"/>
  <c i="7" r="BI154"/>
  <c r="BH154"/>
  <c r="BG154"/>
  <c r="BF154"/>
  <c r="T154"/>
  <c r="T153"/>
  <c r="R154"/>
  <c r="R153"/>
  <c r="P154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92"/>
  <c r="J17"/>
  <c r="J12"/>
  <c r="J115"/>
  <c r="E7"/>
  <c r="E111"/>
  <c i="6" r="J37"/>
  <c r="J36"/>
  <c i="1" r="AY99"/>
  <c i="6" r="J35"/>
  <c i="1" r="AX99"/>
  <c i="6" r="BI225"/>
  <c r="BH225"/>
  <c r="BG225"/>
  <c r="BF225"/>
  <c r="T225"/>
  <c r="T224"/>
  <c r="R225"/>
  <c r="R224"/>
  <c r="P225"/>
  <c r="P224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1"/>
  <c r="BH151"/>
  <c r="BG151"/>
  <c r="BF151"/>
  <c r="T151"/>
  <c r="R151"/>
  <c r="P151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119"/>
  <c r="J118"/>
  <c r="F118"/>
  <c r="F116"/>
  <c r="E114"/>
  <c r="J92"/>
  <c r="J91"/>
  <c r="F91"/>
  <c r="F89"/>
  <c r="E87"/>
  <c r="J18"/>
  <c r="E18"/>
  <c r="F92"/>
  <c r="J17"/>
  <c r="J12"/>
  <c r="J116"/>
  <c r="E7"/>
  <c r="E85"/>
  <c i="5" r="J37"/>
  <c r="J36"/>
  <c i="1" r="AY98"/>
  <c i="5" r="J35"/>
  <c i="1" r="AX98"/>
  <c i="5"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1"/>
  <c r="BH211"/>
  <c r="BG211"/>
  <c r="BF211"/>
  <c r="T211"/>
  <c r="T210"/>
  <c r="R211"/>
  <c r="R210"/>
  <c r="P211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9"/>
  <c r="BH189"/>
  <c r="BG189"/>
  <c r="BF189"/>
  <c r="T189"/>
  <c r="R189"/>
  <c r="P189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6"/>
  <c r="BH166"/>
  <c r="BG166"/>
  <c r="BF166"/>
  <c r="T166"/>
  <c r="R166"/>
  <c r="P166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114"/>
  <c i="4" r="J37"/>
  <c r="J36"/>
  <c i="1" r="AY97"/>
  <c i="4" r="J35"/>
  <c i="1" r="AX97"/>
  <c i="4" r="BI121"/>
  <c r="BH121"/>
  <c r="BG121"/>
  <c r="BF121"/>
  <c r="T121"/>
  <c r="T120"/>
  <c r="T119"/>
  <c r="T118"/>
  <c r="R121"/>
  <c r="R120"/>
  <c r="R119"/>
  <c r="R118"/>
  <c r="P121"/>
  <c r="P120"/>
  <c r="P119"/>
  <c r="P118"/>
  <c i="1" r="AU97"/>
  <c i="4" r="J115"/>
  <c r="J114"/>
  <c r="F114"/>
  <c r="F112"/>
  <c r="E110"/>
  <c r="J92"/>
  <c r="J91"/>
  <c r="F91"/>
  <c r="F89"/>
  <c r="E87"/>
  <c r="J18"/>
  <c r="E18"/>
  <c r="F115"/>
  <c r="J17"/>
  <c r="J12"/>
  <c r="J112"/>
  <c r="E7"/>
  <c r="E85"/>
  <c i="3" r="J37"/>
  <c r="J36"/>
  <c i="1" r="AY96"/>
  <c i="3" r="J35"/>
  <c i="1" r="AX96"/>
  <c i="3"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2" r="J37"/>
  <c r="J36"/>
  <c i="1" r="AY95"/>
  <c i="2" r="J35"/>
  <c i="1" r="AX95"/>
  <c i="2" r="BI121"/>
  <c r="BH121"/>
  <c r="BG121"/>
  <c r="BF121"/>
  <c r="T121"/>
  <c r="T120"/>
  <c r="T119"/>
  <c r="T118"/>
  <c r="R121"/>
  <c r="R120"/>
  <c r="R119"/>
  <c r="R118"/>
  <c r="P121"/>
  <c r="P120"/>
  <c r="P119"/>
  <c r="P118"/>
  <c i="1" r="AU95"/>
  <c i="2" r="J115"/>
  <c r="J114"/>
  <c r="F114"/>
  <c r="F112"/>
  <c r="E110"/>
  <c r="J92"/>
  <c r="J91"/>
  <c r="F91"/>
  <c r="F89"/>
  <c r="E87"/>
  <c r="J18"/>
  <c r="E18"/>
  <c r="F92"/>
  <c r="J17"/>
  <c r="J12"/>
  <c r="J112"/>
  <c r="E7"/>
  <c r="E108"/>
  <c i="1" r="L90"/>
  <c r="AM90"/>
  <c r="AM89"/>
  <c r="L89"/>
  <c r="AM87"/>
  <c r="L87"/>
  <c r="L85"/>
  <c r="L84"/>
  <c i="2" r="BK121"/>
  <c r="F37"/>
  <c i="1" r="BD95"/>
  <c i="2" r="F36"/>
  <c i="1" r="BC95"/>
  <c i="2" r="F34"/>
  <c i="1" r="BA95"/>
  <c i="3" r="J124"/>
  <c r="J125"/>
  <c r="BK122"/>
  <c i="4" r="J121"/>
  <c r="F36"/>
  <c i="1" r="BC97"/>
  <c i="4" r="F34"/>
  <c i="1" r="BA97"/>
  <c i="5" r="BK211"/>
  <c r="BK208"/>
  <c r="J203"/>
  <c r="BK200"/>
  <c r="J191"/>
  <c r="J183"/>
  <c r="J175"/>
  <c r="BK166"/>
  <c r="J154"/>
  <c r="BK144"/>
  <c r="J133"/>
  <c r="J222"/>
  <c r="J211"/>
  <c r="BK194"/>
  <c r="J158"/>
  <c r="J144"/>
  <c r="BK137"/>
  <c r="BK127"/>
  <c r="BK220"/>
  <c r="BK222"/>
  <c r="BK214"/>
  <c r="BK203"/>
  <c r="BK199"/>
  <c r="J196"/>
  <c r="J189"/>
  <c r="BK177"/>
  <c r="BK154"/>
  <c r="BK140"/>
  <c r="BK133"/>
  <c i="6" r="J216"/>
  <c r="J212"/>
  <c r="J190"/>
  <c r="BK163"/>
  <c r="J225"/>
  <c r="BK220"/>
  <c r="BK200"/>
  <c r="BK186"/>
  <c r="J161"/>
  <c r="J151"/>
  <c r="J125"/>
  <c r="J215"/>
  <c r="J202"/>
  <c r="J194"/>
  <c r="BK167"/>
  <c r="BK155"/>
  <c r="BK127"/>
  <c r="BK217"/>
  <c r="BK204"/>
  <c r="J142"/>
  <c r="BK129"/>
  <c i="7" r="J147"/>
  <c r="J145"/>
  <c r="J134"/>
  <c r="J124"/>
  <c r="J142"/>
  <c r="J151"/>
  <c i="8" r="J174"/>
  <c r="J165"/>
  <c r="J136"/>
  <c r="BK127"/>
  <c r="BK153"/>
  <c r="BK175"/>
  <c r="BK136"/>
  <c r="J175"/>
  <c r="J159"/>
  <c r="BK130"/>
  <c i="9" r="BK142"/>
  <c r="BK132"/>
  <c r="J145"/>
  <c r="BK130"/>
  <c r="J137"/>
  <c r="J127"/>
  <c r="J132"/>
  <c r="J124"/>
  <c i="10" r="J140"/>
  <c r="J129"/>
  <c r="BK143"/>
  <c r="BK141"/>
  <c r="BK132"/>
  <c i="11" r="J149"/>
  <c r="BK124"/>
  <c r="BK138"/>
  <c r="BK127"/>
  <c r="BK140"/>
  <c r="BK150"/>
  <c i="12" r="J128"/>
  <c r="J122"/>
  <c r="BK126"/>
  <c r="J123"/>
  <c r="BK122"/>
  <c i="13" r="BK121"/>
  <c r="F35"/>
  <c i="1" r="BB106"/>
  <c i="14" r="F37"/>
  <c i="1" r="BD107"/>
  <c i="15" r="F34"/>
  <c i="1" r="BA108"/>
  <c i="16" r="J129"/>
  <c r="BK125"/>
  <c r="BK131"/>
  <c r="J131"/>
  <c i="1" r="AS94"/>
  <c i="3" r="BK125"/>
  <c r="BK121"/>
  <c r="J122"/>
  <c r="J123"/>
  <c i="4" r="BK121"/>
  <c r="F35"/>
  <c i="1" r="BB97"/>
  <c i="5" r="J218"/>
  <c r="BK216"/>
  <c r="J209"/>
  <c r="J206"/>
  <c r="BK202"/>
  <c r="BK196"/>
  <c r="BK189"/>
  <c r="J177"/>
  <c r="J171"/>
  <c r="J156"/>
  <c r="J152"/>
  <c r="BK135"/>
  <c r="BK218"/>
  <c r="J199"/>
  <c r="BK171"/>
  <c r="BK156"/>
  <c r="BK147"/>
  <c r="J138"/>
  <c r="J129"/>
  <c r="J216"/>
  <c r="J220"/>
  <c r="BK209"/>
  <c r="J205"/>
  <c r="J202"/>
  <c r="BK198"/>
  <c r="J194"/>
  <c r="BK183"/>
  <c r="J166"/>
  <c r="BK149"/>
  <c r="BK138"/>
  <c r="J131"/>
  <c i="6" r="BK215"/>
  <c r="BK211"/>
  <c r="J188"/>
  <c r="BK141"/>
  <c r="J223"/>
  <c r="J214"/>
  <c r="BK196"/>
  <c r="BK181"/>
  <c r="BK159"/>
  <c r="J144"/>
  <c r="J131"/>
  <c r="J217"/>
  <c r="J209"/>
  <c r="J198"/>
  <c r="BK190"/>
  <c r="J163"/>
  <c r="BK151"/>
  <c r="J129"/>
  <c r="J221"/>
  <c r="J186"/>
  <c r="BK165"/>
  <c r="J127"/>
  <c i="7" r="BK154"/>
  <c r="BK134"/>
  <c r="BK142"/>
  <c r="J127"/>
  <c r="BK147"/>
  <c r="BK124"/>
  <c i="8" r="BK167"/>
  <c r="J153"/>
  <c r="BK134"/>
  <c r="J177"/>
  <c r="BK141"/>
  <c r="J167"/>
  <c r="J134"/>
  <c r="BK174"/>
  <c r="BK165"/>
  <c r="J143"/>
  <c i="9" r="J134"/>
  <c r="BK124"/>
  <c r="BK133"/>
  <c r="BK140"/>
  <c r="J133"/>
  <c r="J143"/>
  <c i="10" r="J143"/>
  <c r="J132"/>
  <c r="J139"/>
  <c r="BK134"/>
  <c r="J138"/>
  <c r="BK124"/>
  <c i="11" r="J143"/>
  <c r="BK153"/>
  <c r="J136"/>
  <c r="J124"/>
  <c r="BK134"/>
  <c r="BK149"/>
  <c i="12" r="BK127"/>
  <c r="BK123"/>
  <c r="BK128"/>
  <c r="J124"/>
  <c r="BK125"/>
  <c i="13" r="J121"/>
  <c r="F34"/>
  <c i="1" r="BA106"/>
  <c i="14" r="BK121"/>
  <c r="F36"/>
  <c i="1" r="BC107"/>
  <c i="15" r="J121"/>
  <c r="F35"/>
  <c i="1" r="BB108"/>
  <c i="16" r="BK126"/>
  <c r="BK123"/>
  <c r="BK128"/>
  <c i="2" r="J121"/>
  <c r="F35"/>
  <c i="1" r="BB95"/>
  <c i="3" r="BK124"/>
  <c r="BK123"/>
  <c r="J121"/>
  <c i="4" r="F37"/>
  <c i="1" r="BD97"/>
  <c i="5" r="J214"/>
  <c r="BK205"/>
  <c r="J198"/>
  <c r="BK180"/>
  <c r="BK158"/>
  <c r="J140"/>
  <c r="J127"/>
  <c r="J180"/>
  <c r="J149"/>
  <c r="BK131"/>
  <c r="J208"/>
  <c r="BK206"/>
  <c r="J200"/>
  <c r="BK191"/>
  <c r="BK175"/>
  <c r="J147"/>
  <c r="J137"/>
  <c r="BK129"/>
  <c i="6" r="J213"/>
  <c r="J192"/>
  <c r="J167"/>
  <c r="J137"/>
  <c r="BK221"/>
  <c r="BK202"/>
  <c r="BK194"/>
  <c r="BK179"/>
  <c r="J155"/>
  <c r="BK137"/>
  <c r="J220"/>
  <c r="BK213"/>
  <c r="J204"/>
  <c r="J196"/>
  <c r="J176"/>
  <c r="J159"/>
  <c r="BK144"/>
  <c r="BK142"/>
  <c r="BK135"/>
  <c r="BK133"/>
  <c r="BK131"/>
  <c r="BK225"/>
  <c r="BK216"/>
  <c r="BK188"/>
  <c r="BK176"/>
  <c r="J133"/>
  <c i="7" r="BK149"/>
  <c r="J129"/>
  <c r="BK139"/>
  <c r="BK129"/>
  <c r="J149"/>
  <c r="BK127"/>
  <c i="8" r="BK172"/>
  <c r="BK159"/>
  <c r="J149"/>
  <c r="BK129"/>
  <c r="BK156"/>
  <c r="J127"/>
  <c r="J141"/>
  <c r="BK177"/>
  <c r="J172"/>
  <c r="BK149"/>
  <c r="J129"/>
  <c i="9" r="J136"/>
  <c r="BK127"/>
  <c r="J139"/>
  <c r="BK143"/>
  <c r="BK136"/>
  <c r="BK128"/>
  <c r="J142"/>
  <c r="BK131"/>
  <c i="10" r="J141"/>
  <c r="BK127"/>
  <c r="BK138"/>
  <c r="BK140"/>
  <c r="BK129"/>
  <c i="11" r="J145"/>
  <c r="J140"/>
  <c r="BK151"/>
  <c r="J130"/>
  <c r="BK145"/>
  <c r="BK130"/>
  <c r="J138"/>
  <c i="12" r="J126"/>
  <c r="BK121"/>
  <c r="J125"/>
  <c r="J127"/>
  <c r="J121"/>
  <c i="13" r="F37"/>
  <c i="1" r="BD106"/>
  <c i="14" r="J121"/>
  <c r="F35"/>
  <c i="1" r="BB107"/>
  <c i="15" r="F37"/>
  <c i="1" r="BD108"/>
  <c i="16" r="BK132"/>
  <c r="J124"/>
  <c r="BK129"/>
  <c r="J132"/>
  <c r="J126"/>
  <c i="5" r="BK152"/>
  <c r="J135"/>
  <c i="6" r="BK223"/>
  <c r="BK214"/>
  <c r="BK209"/>
  <c r="J184"/>
  <c r="BK161"/>
  <c r="BK218"/>
  <c r="BK198"/>
  <c r="BK184"/>
  <c r="J165"/>
  <c r="BK157"/>
  <c r="J141"/>
  <c r="J218"/>
  <c r="J211"/>
  <c r="J200"/>
  <c r="BK192"/>
  <c r="J179"/>
  <c r="J157"/>
  <c r="BK125"/>
  <c r="BK212"/>
  <c r="J181"/>
  <c r="J135"/>
  <c i="7" r="BK151"/>
  <c r="BK132"/>
  <c r="J132"/>
  <c r="J154"/>
  <c r="J139"/>
  <c r="BK145"/>
  <c i="8" r="BK171"/>
  <c r="J156"/>
  <c r="J130"/>
  <c r="BK125"/>
  <c r="BK143"/>
  <c r="J139"/>
  <c r="J125"/>
  <c r="J171"/>
  <c r="BK139"/>
  <c i="9" r="BK139"/>
  <c r="J131"/>
  <c r="J140"/>
  <c r="J128"/>
  <c r="BK134"/>
  <c r="BK145"/>
  <c r="BK137"/>
  <c r="J130"/>
  <c i="10" r="BK139"/>
  <c r="J127"/>
  <c r="J124"/>
  <c r="J134"/>
  <c i="11" r="J150"/>
  <c r="J127"/>
  <c r="BK143"/>
  <c r="J134"/>
  <c r="J153"/>
  <c r="J151"/>
  <c r="BK136"/>
  <c i="12" r="BK124"/>
  <c r="F35"/>
  <c i="13" r="F36"/>
  <c i="1" r="BC106"/>
  <c i="14" r="F34"/>
  <c i="1" r="BA107"/>
  <c i="15" r="BK121"/>
  <c r="F36"/>
  <c i="1" r="BC108"/>
  <c i="16" r="J128"/>
  <c r="J123"/>
  <c r="BK124"/>
  <c r="J125"/>
  <c i="3" l="1" r="T120"/>
  <c r="T119"/>
  <c r="T118"/>
  <c i="5" r="T126"/>
  <c r="BK165"/>
  <c r="J165"/>
  <c r="J99"/>
  <c r="R188"/>
  <c r="P204"/>
  <c r="R213"/>
  <c r="R212"/>
  <c i="6" r="R124"/>
  <c r="R175"/>
  <c r="BK183"/>
  <c r="J183"/>
  <c r="J100"/>
  <c r="P219"/>
  <c i="7" r="BK123"/>
  <c r="J123"/>
  <c r="J98"/>
  <c r="P138"/>
  <c r="R144"/>
  <c i="8" r="R124"/>
  <c r="R148"/>
  <c r="R164"/>
  <c r="T170"/>
  <c i="9" r="BK126"/>
  <c r="J126"/>
  <c r="J99"/>
  <c r="BK129"/>
  <c r="J129"/>
  <c r="J100"/>
  <c r="P141"/>
  <c i="10" r="BK123"/>
  <c r="J123"/>
  <c r="J98"/>
  <c r="BK131"/>
  <c r="J131"/>
  <c r="J99"/>
  <c r="P137"/>
  <c i="11" r="BK123"/>
  <c r="J123"/>
  <c r="J98"/>
  <c r="BK142"/>
  <c r="J142"/>
  <c r="J99"/>
  <c r="T148"/>
  <c i="3" r="BK120"/>
  <c r="BK119"/>
  <c r="J119"/>
  <c r="J97"/>
  <c i="5" r="BK126"/>
  <c r="J126"/>
  <c r="J98"/>
  <c r="R165"/>
  <c r="P188"/>
  <c r="R204"/>
  <c r="P213"/>
  <c r="P212"/>
  <c i="6" r="P124"/>
  <c r="BK175"/>
  <c r="J175"/>
  <c r="J99"/>
  <c r="R183"/>
  <c r="R219"/>
  <c i="7" r="P123"/>
  <c r="BK138"/>
  <c r="J138"/>
  <c r="J99"/>
  <c r="BK144"/>
  <c r="J144"/>
  <c r="J100"/>
  <c i="9" r="P126"/>
  <c r="P122"/>
  <c r="P121"/>
  <c i="1" r="AU102"/>
  <c i="9" r="P129"/>
  <c r="BK141"/>
  <c r="J141"/>
  <c r="J101"/>
  <c i="10" r="P123"/>
  <c r="P131"/>
  <c r="BK137"/>
  <c r="J137"/>
  <c r="J100"/>
  <c i="11" r="R123"/>
  <c r="P142"/>
  <c r="R148"/>
  <c i="12" r="T120"/>
  <c r="T119"/>
  <c r="T118"/>
  <c i="3" r="R120"/>
  <c r="R119"/>
  <c r="R118"/>
  <c i="5" r="P126"/>
  <c r="P125"/>
  <c r="P124"/>
  <c i="1" r="AU98"/>
  <c i="5" r="P165"/>
  <c r="BK188"/>
  <c r="J188"/>
  <c r="J100"/>
  <c r="BK204"/>
  <c r="J204"/>
  <c r="J101"/>
  <c r="BK213"/>
  <c r="J213"/>
  <c r="J104"/>
  <c i="6" r="T124"/>
  <c r="P175"/>
  <c r="P183"/>
  <c r="T219"/>
  <c i="7" r="R123"/>
  <c r="R122"/>
  <c r="R121"/>
  <c r="R138"/>
  <c r="T144"/>
  <c i="8" r="P124"/>
  <c r="BK148"/>
  <c r="J148"/>
  <c r="J99"/>
  <c r="P148"/>
  <c r="BK164"/>
  <c r="J164"/>
  <c r="J100"/>
  <c r="T164"/>
  <c r="P170"/>
  <c i="9" r="R126"/>
  <c r="R122"/>
  <c r="R121"/>
  <c r="R129"/>
  <c r="R141"/>
  <c i="10" r="T123"/>
  <c r="T131"/>
  <c r="R137"/>
  <c i="11" r="P123"/>
  <c r="P122"/>
  <c r="P121"/>
  <c i="1" r="AU104"/>
  <c i="11" r="T142"/>
  <c r="P148"/>
  <c i="12" r="R120"/>
  <c r="R119"/>
  <c r="R118"/>
  <c i="16" r="R122"/>
  <c i="3" r="P120"/>
  <c r="P119"/>
  <c r="P118"/>
  <c i="1" r="AU96"/>
  <c i="5" r="R126"/>
  <c r="R125"/>
  <c r="R124"/>
  <c r="T165"/>
  <c r="T188"/>
  <c r="T204"/>
  <c r="T213"/>
  <c r="T212"/>
  <c i="6" r="BK124"/>
  <c r="J124"/>
  <c r="J98"/>
  <c r="T175"/>
  <c r="T183"/>
  <c r="BK219"/>
  <c r="J219"/>
  <c r="J101"/>
  <c i="7" r="T123"/>
  <c r="T122"/>
  <c r="T121"/>
  <c r="T138"/>
  <c r="P144"/>
  <c i="8" r="BK124"/>
  <c r="J124"/>
  <c r="J98"/>
  <c r="T124"/>
  <c r="T123"/>
  <c r="T122"/>
  <c r="T148"/>
  <c r="P164"/>
  <c r="BK170"/>
  <c r="J170"/>
  <c r="J101"/>
  <c r="R170"/>
  <c i="9" r="T126"/>
  <c r="T122"/>
  <c r="T121"/>
  <c r="T129"/>
  <c r="T141"/>
  <c i="10" r="R123"/>
  <c r="R122"/>
  <c r="R121"/>
  <c r="R131"/>
  <c r="T137"/>
  <c i="11" r="T123"/>
  <c r="T122"/>
  <c r="T121"/>
  <c r="R142"/>
  <c r="BK148"/>
  <c r="J148"/>
  <c r="J100"/>
  <c i="12" r="BK120"/>
  <c r="J120"/>
  <c r="J98"/>
  <c r="P120"/>
  <c r="P119"/>
  <c r="P118"/>
  <c i="1" r="AU105"/>
  <c i="16" r="BK122"/>
  <c r="J122"/>
  <c r="J98"/>
  <c r="P122"/>
  <c r="T122"/>
  <c r="BK127"/>
  <c r="J127"/>
  <c r="J99"/>
  <c r="P127"/>
  <c r="R127"/>
  <c r="T127"/>
  <c r="BK130"/>
  <c r="J130"/>
  <c r="J100"/>
  <c r="P130"/>
  <c r="R130"/>
  <c r="T130"/>
  <c i="5" r="BK210"/>
  <c r="J210"/>
  <c r="J102"/>
  <c i="6" r="BK224"/>
  <c r="J224"/>
  <c r="J102"/>
  <c i="2" r="BK120"/>
  <c r="J120"/>
  <c r="J98"/>
  <c i="7" r="BK153"/>
  <c r="J153"/>
  <c r="J101"/>
  <c i="10" r="BK142"/>
  <c r="J142"/>
  <c r="J101"/>
  <c i="13" r="BK120"/>
  <c r="J120"/>
  <c r="J98"/>
  <c i="14" r="BK120"/>
  <c r="J120"/>
  <c r="J98"/>
  <c i="15" r="BK120"/>
  <c r="J120"/>
  <c r="J98"/>
  <c i="8" r="BK176"/>
  <c r="J176"/>
  <c r="J102"/>
  <c i="4" r="BK120"/>
  <c r="J120"/>
  <c r="J98"/>
  <c i="9" r="BK123"/>
  <c r="J123"/>
  <c r="J98"/>
  <c i="11" r="BK152"/>
  <c r="J152"/>
  <c r="J101"/>
  <c i="16" r="BE123"/>
  <c r="BE124"/>
  <c r="BE131"/>
  <c r="J89"/>
  <c r="F92"/>
  <c r="BE125"/>
  <c r="BE128"/>
  <c r="BE132"/>
  <c r="BE126"/>
  <c r="E85"/>
  <c r="BE129"/>
  <c i="15" r="E108"/>
  <c r="J112"/>
  <c r="BE121"/>
  <c r="F92"/>
  <c i="14" r="J89"/>
  <c r="E108"/>
  <c r="F115"/>
  <c r="BE121"/>
  <c i="12" r="BK119"/>
  <c r="BK118"/>
  <c r="J118"/>
  <c i="13" r="F92"/>
  <c r="E108"/>
  <c r="J112"/>
  <c r="BE121"/>
  <c i="11" r="BK122"/>
  <c r="J122"/>
  <c r="J97"/>
  <c i="12" r="E85"/>
  <c r="J89"/>
  <c r="F92"/>
  <c r="BE121"/>
  <c r="BE123"/>
  <c r="BE125"/>
  <c r="BE126"/>
  <c r="BE127"/>
  <c i="1" r="BB105"/>
  <c i="12" r="BE122"/>
  <c r="BE124"/>
  <c r="BE128"/>
  <c i="11" r="E111"/>
  <c r="BE127"/>
  <c r="BE136"/>
  <c r="BE138"/>
  <c r="BE140"/>
  <c r="J115"/>
  <c r="BE134"/>
  <c r="BE149"/>
  <c r="BE150"/>
  <c r="BE151"/>
  <c r="F92"/>
  <c r="BE124"/>
  <c r="BE145"/>
  <c r="BE153"/>
  <c r="BE130"/>
  <c r="BE143"/>
  <c i="10" r="F92"/>
  <c r="BE127"/>
  <c r="BE138"/>
  <c r="E85"/>
  <c r="BE129"/>
  <c r="BE139"/>
  <c r="BE141"/>
  <c r="BE143"/>
  <c r="BE132"/>
  <c r="BE134"/>
  <c r="J89"/>
  <c r="BE124"/>
  <c r="BE140"/>
  <c i="9" r="J89"/>
  <c r="F92"/>
  <c r="BE127"/>
  <c r="BE134"/>
  <c r="BE139"/>
  <c r="E85"/>
  <c r="BE132"/>
  <c r="BE137"/>
  <c r="BE145"/>
  <c r="BE124"/>
  <c r="BE136"/>
  <c r="BE142"/>
  <c r="BE128"/>
  <c r="BE130"/>
  <c r="BE131"/>
  <c r="BE133"/>
  <c r="BE140"/>
  <c r="BE143"/>
  <c i="8" r="E85"/>
  <c r="F92"/>
  <c r="J116"/>
  <c r="BE134"/>
  <c r="BE156"/>
  <c r="BE125"/>
  <c r="BE127"/>
  <c r="BE129"/>
  <c r="BE143"/>
  <c r="BE159"/>
  <c r="BE165"/>
  <c r="BE172"/>
  <c r="BE130"/>
  <c r="BE136"/>
  <c r="BE167"/>
  <c r="BE171"/>
  <c r="BE139"/>
  <c r="BE141"/>
  <c r="BE149"/>
  <c r="BE153"/>
  <c r="BE174"/>
  <c r="BE175"/>
  <c r="BE177"/>
  <c i="7" r="J89"/>
  <c r="BE129"/>
  <c r="BE134"/>
  <c r="BE139"/>
  <c r="BE147"/>
  <c r="BE151"/>
  <c r="BE154"/>
  <c r="E85"/>
  <c r="F118"/>
  <c r="BE142"/>
  <c r="BE132"/>
  <c r="BE145"/>
  <c r="BE149"/>
  <c r="BE124"/>
  <c r="BE127"/>
  <c i="6" r="J89"/>
  <c r="BE125"/>
  <c r="BE135"/>
  <c r="BE142"/>
  <c r="BE144"/>
  <c r="BE151"/>
  <c r="BE157"/>
  <c r="BE159"/>
  <c r="BE161"/>
  <c r="BE179"/>
  <c r="BE192"/>
  <c r="BE194"/>
  <c r="BE196"/>
  <c r="BE198"/>
  <c r="BE202"/>
  <c r="BE213"/>
  <c r="BE223"/>
  <c r="BE225"/>
  <c r="F119"/>
  <c r="BE137"/>
  <c r="BE163"/>
  <c r="BE181"/>
  <c r="BE186"/>
  <c r="BE200"/>
  <c r="BE209"/>
  <c r="BE215"/>
  <c r="BE221"/>
  <c r="E112"/>
  <c r="BE131"/>
  <c r="BE141"/>
  <c r="BE165"/>
  <c r="BE188"/>
  <c r="BE190"/>
  <c r="BE204"/>
  <c r="BE211"/>
  <c r="BE216"/>
  <c r="BE127"/>
  <c r="BE129"/>
  <c r="BE133"/>
  <c r="BE155"/>
  <c r="BE167"/>
  <c r="BE176"/>
  <c r="BE184"/>
  <c r="BE212"/>
  <c r="BE214"/>
  <c r="BE217"/>
  <c r="BE218"/>
  <c r="BE220"/>
  <c i="5" r="J89"/>
  <c r="F92"/>
  <c r="BE127"/>
  <c r="BE129"/>
  <c r="BE131"/>
  <c r="BE137"/>
  <c r="BE144"/>
  <c r="BE147"/>
  <c r="BE149"/>
  <c r="BE158"/>
  <c r="BE171"/>
  <c r="BE175"/>
  <c r="BE180"/>
  <c r="BE191"/>
  <c r="BE194"/>
  <c r="BE196"/>
  <c r="BE199"/>
  <c r="BE200"/>
  <c r="BE202"/>
  <c r="BE203"/>
  <c r="BE216"/>
  <c r="BE220"/>
  <c r="BE209"/>
  <c r="BE211"/>
  <c r="BE135"/>
  <c r="BE152"/>
  <c r="BE154"/>
  <c r="BE198"/>
  <c r="BE214"/>
  <c r="BE222"/>
  <c r="E85"/>
  <c r="BE133"/>
  <c r="BE138"/>
  <c r="BE140"/>
  <c r="BE156"/>
  <c r="BE166"/>
  <c r="BE177"/>
  <c r="BE183"/>
  <c r="BE189"/>
  <c r="BE205"/>
  <c r="BE206"/>
  <c r="BE208"/>
  <c r="BE218"/>
  <c i="3" r="J120"/>
  <c r="J98"/>
  <c r="BK118"/>
  <c r="J118"/>
  <c r="J96"/>
  <c i="4" r="J89"/>
  <c r="E108"/>
  <c r="F92"/>
  <c r="BE121"/>
  <c i="3" r="F92"/>
  <c r="BE121"/>
  <c r="BE124"/>
  <c r="BE123"/>
  <c r="BE125"/>
  <c r="E85"/>
  <c r="J89"/>
  <c r="BE122"/>
  <c i="2" r="J89"/>
  <c r="F115"/>
  <c r="E85"/>
  <c r="BE121"/>
  <c i="3" r="J34"/>
  <c i="1" r="AW96"/>
  <c i="4" r="J34"/>
  <c i="1" r="AW97"/>
  <c i="5" r="F35"/>
  <c i="1" r="BB98"/>
  <c i="6" r="F36"/>
  <c i="1" r="BC99"/>
  <c i="7" r="J34"/>
  <c i="1" r="AW100"/>
  <c i="8" r="J34"/>
  <c i="1" r="AW101"/>
  <c i="8" r="F35"/>
  <c i="1" r="BB101"/>
  <c i="10" r="J34"/>
  <c i="1" r="AW103"/>
  <c i="11" r="J34"/>
  <c i="1" r="AW104"/>
  <c i="12" r="F36"/>
  <c i="1" r="BC105"/>
  <c i="13" r="J33"/>
  <c i="1" r="AV106"/>
  <c i="16" r="F37"/>
  <c i="1" r="BD109"/>
  <c i="16" r="F35"/>
  <c i="1" r="BB109"/>
  <c i="2" r="J34"/>
  <c i="1" r="AW95"/>
  <c i="3" r="F36"/>
  <c i="1" r="BC96"/>
  <c i="5" r="F37"/>
  <c i="1" r="BD98"/>
  <c i="6" r="F34"/>
  <c i="1" r="BA99"/>
  <c i="6" r="F37"/>
  <c i="1" r="BD99"/>
  <c i="8" r="F34"/>
  <c i="1" r="BA101"/>
  <c i="9" r="F37"/>
  <c i="1" r="BD102"/>
  <c i="9" r="J34"/>
  <c i="1" r="AW102"/>
  <c i="10" r="F35"/>
  <c i="1" r="BB103"/>
  <c i="11" r="F34"/>
  <c i="1" r="BA104"/>
  <c i="11" r="F37"/>
  <c i="1" r="BD104"/>
  <c i="12" r="J34"/>
  <c i="1" r="AW105"/>
  <c i="14" r="J34"/>
  <c i="1" r="AW107"/>
  <c i="16" r="F36"/>
  <c i="1" r="BC109"/>
  <c i="2" r="J33"/>
  <c i="1" r="AV95"/>
  <c i="3" r="F37"/>
  <c i="1" r="BD96"/>
  <c i="4" r="J33"/>
  <c i="1" r="AV97"/>
  <c i="5" r="F36"/>
  <c i="1" r="BC98"/>
  <c i="5" r="F34"/>
  <c i="1" r="BA98"/>
  <c i="6" r="J34"/>
  <c i="1" r="AW99"/>
  <c i="7" r="F37"/>
  <c i="1" r="BD100"/>
  <c i="7" r="F35"/>
  <c i="1" r="BB100"/>
  <c i="8" r="F36"/>
  <c i="1" r="BC101"/>
  <c i="9" r="F34"/>
  <c i="1" r="BA102"/>
  <c i="10" r="F34"/>
  <c i="1" r="BA103"/>
  <c i="10" r="F36"/>
  <c i="1" r="BC103"/>
  <c i="11" r="F35"/>
  <c i="1" r="BB104"/>
  <c i="12" r="F34"/>
  <c i="1" r="BA105"/>
  <c i="13" r="J34"/>
  <c i="1" r="AW106"/>
  <c i="15" r="J33"/>
  <c i="1" r="AV108"/>
  <c i="16" r="J34"/>
  <c i="1" r="AW109"/>
  <c i="3" r="F34"/>
  <c i="1" r="BA96"/>
  <c i="3" r="F35"/>
  <c i="1" r="BB96"/>
  <c i="5" r="J34"/>
  <c i="1" r="AW98"/>
  <c i="6" r="F35"/>
  <c i="1" r="BB99"/>
  <c i="7" r="F36"/>
  <c i="1" r="BC100"/>
  <c i="7" r="F34"/>
  <c i="1" r="BA100"/>
  <c i="8" r="F37"/>
  <c i="1" r="BD101"/>
  <c i="9" r="F35"/>
  <c i="1" r="BB102"/>
  <c i="9" r="F36"/>
  <c i="1" r="BC102"/>
  <c i="10" r="F37"/>
  <c i="1" r="BD103"/>
  <c i="11" r="F36"/>
  <c i="1" r="BC104"/>
  <c i="12" r="F37"/>
  <c i="1" r="BD105"/>
  <c i="12" r="J30"/>
  <c i="14" r="J33"/>
  <c i="1" r="AV107"/>
  <c i="15" r="J34"/>
  <c i="1" r="AW108"/>
  <c i="16" r="F34"/>
  <c i="1" r="BA109"/>
  <c i="16" l="1" r="T121"/>
  <c r="T120"/>
  <c i="7" r="P122"/>
  <c r="P121"/>
  <c i="1" r="AU100"/>
  <c i="8" r="R123"/>
  <c r="R122"/>
  <c i="10" r="T122"/>
  <c r="T121"/>
  <c i="16" r="P121"/>
  <c r="P120"/>
  <c i="1" r="AU109"/>
  <c i="10" r="P122"/>
  <c r="P121"/>
  <c i="1" r="AU103"/>
  <c i="5" r="T125"/>
  <c r="T124"/>
  <c i="16" r="R121"/>
  <c r="R120"/>
  <c i="8" r="P123"/>
  <c r="P122"/>
  <c i="1" r="AU101"/>
  <c i="6" r="T123"/>
  <c r="T122"/>
  <c i="11" r="R122"/>
  <c r="R121"/>
  <c i="6" r="P123"/>
  <c r="P122"/>
  <c i="1" r="AU99"/>
  <c i="6" r="R123"/>
  <c r="R122"/>
  <c i="2" r="BK119"/>
  <c r="J119"/>
  <c r="J97"/>
  <c i="4" r="BK119"/>
  <c r="J119"/>
  <c r="J97"/>
  <c i="5" r="BK125"/>
  <c i="6" r="BK123"/>
  <c r="BK122"/>
  <c r="J122"/>
  <c i="9" r="BK122"/>
  <c r="BK121"/>
  <c r="J121"/>
  <c r="J96"/>
  <c i="5" r="BK212"/>
  <c r="J212"/>
  <c r="J103"/>
  <c i="8" r="BK123"/>
  <c r="J123"/>
  <c r="J97"/>
  <c i="15" r="BK119"/>
  <c r="J119"/>
  <c r="J97"/>
  <c i="16" r="BK121"/>
  <c r="J121"/>
  <c r="J97"/>
  <c i="7" r="BK122"/>
  <c r="BK121"/>
  <c r="J121"/>
  <c r="J96"/>
  <c i="10" r="BK122"/>
  <c r="J122"/>
  <c r="J97"/>
  <c i="13" r="BK119"/>
  <c r="J119"/>
  <c r="J97"/>
  <c i="14" r="BK119"/>
  <c r="J119"/>
  <c r="J97"/>
  <c i="1" r="AG105"/>
  <c i="12" r="J96"/>
  <c r="J119"/>
  <c r="J97"/>
  <c i="11" r="BK121"/>
  <c r="J121"/>
  <c r="J96"/>
  <c i="1" r="AT95"/>
  <c i="3" r="J30"/>
  <c i="1" r="AG96"/>
  <c r="AT97"/>
  <c i="6" r="J33"/>
  <c i="1" r="AV99"/>
  <c r="AT99"/>
  <c i="8" r="J33"/>
  <c i="1" r="AV101"/>
  <c r="AT101"/>
  <c i="10" r="F33"/>
  <c i="1" r="AZ103"/>
  <c i="12" r="J33"/>
  <c i="1" r="AV105"/>
  <c r="AT105"/>
  <c r="AN105"/>
  <c i="14" r="F33"/>
  <c i="1" r="AZ107"/>
  <c r="AT108"/>
  <c r="BB94"/>
  <c r="W31"/>
  <c i="6" r="J30"/>
  <c i="1" r="AG99"/>
  <c i="3" r="J33"/>
  <c i="1" r="AV96"/>
  <c r="AT96"/>
  <c i="5" r="F33"/>
  <c i="1" r="AZ98"/>
  <c i="7" r="F33"/>
  <c i="1" r="AZ100"/>
  <c i="9" r="F33"/>
  <c i="1" r="AZ102"/>
  <c i="11" r="F33"/>
  <c i="1" r="AZ104"/>
  <c r="AT106"/>
  <c r="BD94"/>
  <c r="W33"/>
  <c i="3" r="F33"/>
  <c i="1" r="AZ96"/>
  <c i="5" r="J33"/>
  <c i="1" r="AV98"/>
  <c r="AT98"/>
  <c i="7" r="J33"/>
  <c i="1" r="AV100"/>
  <c r="AT100"/>
  <c i="9" r="J33"/>
  <c i="1" r="AV102"/>
  <c r="AT102"/>
  <c i="11" r="J33"/>
  <c i="1" r="AV104"/>
  <c r="AT104"/>
  <c r="AT107"/>
  <c i="16" r="F33"/>
  <c i="1" r="AZ109"/>
  <c r="BA94"/>
  <c r="W30"/>
  <c i="2" r="F33"/>
  <c i="1" r="AZ95"/>
  <c i="4" r="F33"/>
  <c i="1" r="AZ97"/>
  <c i="6" r="F33"/>
  <c i="1" r="AZ99"/>
  <c i="8" r="F33"/>
  <c i="1" r="AZ101"/>
  <c i="10" r="J33"/>
  <c i="1" r="AV103"/>
  <c r="AT103"/>
  <c i="12" r="F33"/>
  <c i="1" r="AZ105"/>
  <c i="13" r="F33"/>
  <c i="1" r="AZ106"/>
  <c i="15" r="F33"/>
  <c i="1" r="AZ108"/>
  <c i="16" r="J33"/>
  <c i="1" r="AV109"/>
  <c r="AT109"/>
  <c r="BC94"/>
  <c r="W32"/>
  <c i="5" l="1" r="BK124"/>
  <c r="J124"/>
  <c i="9" r="J122"/>
  <c r="J97"/>
  <c i="2" r="BK118"/>
  <c r="J118"/>
  <c r="J96"/>
  <c i="4" r="BK118"/>
  <c r="J118"/>
  <c r="J96"/>
  <c i="5" r="J125"/>
  <c r="J97"/>
  <c i="6" r="J96"/>
  <c i="10" r="BK121"/>
  <c r="J121"/>
  <c r="J96"/>
  <c i="13" r="BK118"/>
  <c r="J118"/>
  <c i="6" r="J123"/>
  <c r="J97"/>
  <c i="14" r="BK118"/>
  <c r="J118"/>
  <c r="J96"/>
  <c i="15" r="BK118"/>
  <c r="J118"/>
  <c i="16" r="BK120"/>
  <c r="J120"/>
  <c r="J96"/>
  <c i="8" r="BK122"/>
  <c r="J122"/>
  <c r="J96"/>
  <c i="7" r="J122"/>
  <c r="J97"/>
  <c i="12" r="J39"/>
  <c i="6" r="J39"/>
  <c i="1" r="AN96"/>
  <c i="3" r="J39"/>
  <c i="1" r="AN99"/>
  <c i="5" r="J30"/>
  <c i="1" r="AG98"/>
  <c r="AY94"/>
  <c i="9" r="J30"/>
  <c i="1" r="AG102"/>
  <c i="13" r="J30"/>
  <c i="1" r="AG106"/>
  <c i="15" r="J30"/>
  <c i="1" r="AG108"/>
  <c r="AU94"/>
  <c i="11" r="J30"/>
  <c i="1" r="AG104"/>
  <c r="AX94"/>
  <c r="AZ94"/>
  <c r="W29"/>
  <c i="7" r="J30"/>
  <c i="1" r="AG100"/>
  <c r="AW94"/>
  <c r="AK30"/>
  <c i="5" l="1" r="J39"/>
  <c i="7" r="J39"/>
  <c i="9" r="J39"/>
  <c i="5" r="J96"/>
  <c i="15" r="J96"/>
  <c i="13" r="J39"/>
  <c r="J96"/>
  <c i="15" r="J39"/>
  <c i="11" r="J39"/>
  <c i="1" r="AN104"/>
  <c r="AN108"/>
  <c r="AN106"/>
  <c r="AN98"/>
  <c r="AN100"/>
  <c r="AN102"/>
  <c i="8" r="J30"/>
  <c i="1" r="AG101"/>
  <c r="AN101"/>
  <c i="2" r="J30"/>
  <c i="1" r="AG95"/>
  <c r="AN95"/>
  <c r="AV94"/>
  <c r="AK29"/>
  <c i="16" r="J30"/>
  <c i="1" r="AG109"/>
  <c i="14" r="J30"/>
  <c r="J39"/>
  <c i="4" r="J30"/>
  <c r="J39"/>
  <c i="10" r="J30"/>
  <c i="1" r="AG103"/>
  <c i="8" l="1" r="J39"/>
  <c i="2" r="J39"/>
  <c i="16" r="J39"/>
  <c i="1" r="AG107"/>
  <c r="AG97"/>
  <c i="10" r="J39"/>
  <c i="1" r="AN97"/>
  <c r="AN107"/>
  <c r="AN103"/>
  <c r="AN109"/>
  <c r="AT94"/>
  <c l="1" r="AG94"/>
  <c r="AK26"/>
  <c l="1" r="AK3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<sst xmlns="http://schemas.openxmlformats.org/spreadsheetml/2006/main">
  <si>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</si>
  <si>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</si>
  <si>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</si>
  <si>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</si>
  <si>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</si>
  <si>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{ab45290f-cc34-4440-aaa8-3fa4bf7af532}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</si>
  <si>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</si>
  <si>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</si>
  <si>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</si>
  <si>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</si>
  <si>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</si>
  <si>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</si>
  <si>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</si>
  <si>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</si>
  <si>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2022/12d24DPS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</si>
  <si>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</si>
  <si>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</si>
  <si>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Revitalizace zámeckého parku Hošťálková</t>
  </si>
  <si>
    <t>KSO:</t>
  </si>
  <si>
    <t>CC-CZ:</t>
  </si>
  <si>
    <t>Místo:</t>
  </si>
  <si>
    <t>k.ú. Hošťálková</t>
  </si>
  <si>
    <t>Datum:</t>
  </si>
  <si>
    <t>4. 10. 2023</t>
  </si>
  <si>
    <t>Zadavatel:</t>
  </si>
  <si>
    <t>IČ:</t>
  </si>
  <si>
    <t>Obec Hošťálková</t>
  </si>
  <si>
    <t>DIČ:</t>
  </si>
  <si>
    <t>Uchazeč:</t>
  </si>
  <si>
    <t>Vyplň údaj</t>
  </si>
  <si>
    <t>Projektant:</t>
  </si>
  <si>
    <t>Ing. Alena Vránová</t>
  </si>
  <si>
    <t>True</t>
  </si>
  <si>
    <t>Zpracovatel:</t>
  </si>
  <si>
    <t>Poznámka:</t>
  </si>
  <si>
    <t>cenová soustava ÚRS 2023/02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</si>
  <si>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</si>
  <si>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</si>
  <si>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</si>
  <si>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</si>
  <si>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</si>
  <si>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</si>
  <si>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</si>
  <si>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</si>
  <si>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</si>
  <si>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</si>
  <si>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</si>
  <si>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</si>
  <si>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</si>
  <si>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</si>
  <si>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</si>
  <si>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</si>
  <si>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</si>
  <si>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</si>
  <si>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</si>
  <si>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</si>
  <si>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</si>
  <si>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</si>
  <si>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</si>
  <si>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</si>
  <si>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</si>
  <si>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</si>
  <si>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</si>
  <si>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</si>
  <si>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</si>
  <si>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</si>
  <si>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</si>
  <si>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</si>
  <si>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</si>
  <si>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</si>
  <si>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</si>
  <si>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</si>
  <si>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</si>
  <si>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</si>
  <si>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</si>
  <si>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</si>
  <si>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</si>
  <si>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</si>
  <si>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</si>
  <si>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</si>
  <si>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</si>
  <si>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01.N</t>
  </si>
  <si>
    <t>Hygienické zázemí - zpevněná plocha</t>
  </si>
  <si>
    <t>STA</t>
  </si>
  <si>
    <t>1</t>
  </si>
  <si>
    <t>{daa17547-1128-4d76-b4d4-ff6b9172a1d1}</t>
  </si>
  <si>
    <t>2</t>
  </si>
  <si>
    <t>SO 01.PH</t>
  </si>
  <si>
    <t>Hygienické zázemí, skladovací prostory a zázemí pro provádění akcí</t>
  </si>
  <si>
    <t>{4a41cceb-8e10-4b24-ad6c-05448a7eed2d}</t>
  </si>
  <si>
    <t>SO 02.PH</t>
  </si>
  <si>
    <t>Jeviště</t>
  </si>
  <si>
    <t>{31203697-4ae8-445a-a9cd-b3624dbfb19e}</t>
  </si>
  <si>
    <t>SO 03.01.N</t>
  </si>
  <si>
    <t>Zpevněné plochy část 1</t>
  </si>
  <si>
    <t>{b3460a35-3f52-4820-b724-e999104bb2f1}</t>
  </si>
  <si>
    <t>SO 03.01.PH</t>
  </si>
  <si>
    <t>{faf5942e-81e1-441f-97a0-b7890cd812bf}</t>
  </si>
  <si>
    <t>SO 03.01.PD</t>
  </si>
  <si>
    <t>Zpevněné plochy nepropustné část 1</t>
  </si>
  <si>
    <t>{e6569647-fad9-401c-a3cd-3e1f83670660}</t>
  </si>
  <si>
    <t>SO 03.02.N</t>
  </si>
  <si>
    <t>Zpevněné plochy část 2</t>
  </si>
  <si>
    <t>{affeb267-ced7-4d3f-8649-629e3a7cf315}</t>
  </si>
  <si>
    <t>SO 04.PH</t>
  </si>
  <si>
    <t>Oplocení - opora pro popínavku</t>
  </si>
  <si>
    <t>{87c685a0-ae20-4fcc-b4b3-be780839d01c}</t>
  </si>
  <si>
    <t>SO 05.N</t>
  </si>
  <si>
    <t>Drobná architektura a mobiliář</t>
  </si>
  <si>
    <t>{d5d6cc57-bdad-48ff-91ea-f5decccafe87}</t>
  </si>
  <si>
    <t>SO 05.PH</t>
  </si>
  <si>
    <t>{66e83792-dc42-482e-af6d-40f4b18470b7}</t>
  </si>
  <si>
    <t>SO 05.PD</t>
  </si>
  <si>
    <t>{31433581-4dca-4e50-b860-70c5f056900a}</t>
  </si>
  <si>
    <t>SO 06.1.PH</t>
  </si>
  <si>
    <t>Vegetační úpravy část 1</t>
  </si>
  <si>
    <t>{11e02bc3-63bd-4f4a-967d-7e30b4addd71}</t>
  </si>
  <si>
    <t>SO 06.2.PH</t>
  </si>
  <si>
    <t>Vegetační úpravy část 2</t>
  </si>
  <si>
    <t>{396c661b-02a6-40d1-9219-2395ebf89b53}</t>
  </si>
  <si>
    <t>SO 07.N</t>
  </si>
  <si>
    <t>Veřejné osvětlení</t>
  </si>
  <si>
    <t>{21a619f1-55ef-4dea-9da2-ef466b6e1f26}</t>
  </si>
  <si>
    <t>VN a ON</t>
  </si>
  <si>
    <t>Vedlejší a ostatní náklady</t>
  </si>
  <si>
    <t>VON</t>
  </si>
  <si>
    <t>{5bc9d1f3-846f-438c-baf3-6ebc2e8ff326}</t>
  </si>
  <si>
    <t>KRYCÍ LIST SOUPISU PRACÍ</t>
  </si>
  <si>
    <t>Objekt:</t>
  </si>
  <si>
    <t>SO 01.N - Hygienické zázemí - zpevněná plocha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</si>
  <si>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</si>
  <si>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</si>
  <si>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</si>
  <si>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</si>
  <si>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</si>
  <si>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</si>
  <si>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 xml:space="preserve">    O01 -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</si>
  <si>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</si>
  <si>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</si>
  <si>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</si>
  <si>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</si>
  <si>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</si>
  <si>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</si>
  <si>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</si>
  <si>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</si>
  <si>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</si>
  <si>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</si>
  <si>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</si>
  <si>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</si>
  <si>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</si>
  <si>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</si>
  <si>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</si>
  <si>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</si>
  <si>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</si>
  <si>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O01</t>
  </si>
  <si>
    <t>3</t>
  </si>
  <si>
    <t>M</t>
  </si>
  <si>
    <t>R01.3</t>
  </si>
  <si>
    <t>Hygienické zázemí zpevněná plocha - viz samostatný rozpočet</t>
  </si>
  <si>
    <t>kus</t>
  </si>
  <si>
    <t>512</t>
  </si>
  <si>
    <t>614043274</t>
  </si>
  <si>
    <t>SO 01.PH - Hygienické zázemí, skladovací prostory a zázemí pro provádění akcí</t>
  </si>
  <si>
    <t>R01.01</t>
  </si>
  <si>
    <t>Hygienické zázemí stavební práce - viz samostatný rozpočet</t>
  </si>
  <si>
    <t>-758401831</t>
  </si>
  <si>
    <t>R01.02</t>
  </si>
  <si>
    <t>Hygienické zázemí FVE s akumulací do baterií - viz samostatný rozpočet</t>
  </si>
  <si>
    <t>468763299</t>
  </si>
  <si>
    <t>R01.03</t>
  </si>
  <si>
    <t>Hygienické zázemí ZTI - viz samostatný rozpočet</t>
  </si>
  <si>
    <t>-1206785356</t>
  </si>
  <si>
    <t>R01.04</t>
  </si>
  <si>
    <t>Hygienické zázemí VZT - viz samostatný rozpočet</t>
  </si>
  <si>
    <t>-816717924</t>
  </si>
  <si>
    <t>5</t>
  </si>
  <si>
    <t>R01.05</t>
  </si>
  <si>
    <t>Hygienické zázemí elektroinstalace - viz samostatný rozpočet</t>
  </si>
  <si>
    <t>-1135444498</t>
  </si>
  <si>
    <t>SO 02.PH - Jeviště</t>
  </si>
  <si>
    <t>R02.1</t>
  </si>
  <si>
    <t>Jeviště - viz samostatný rozpočet</t>
  </si>
  <si>
    <t>-1147122024</t>
  </si>
  <si>
    <t>ornice</t>
  </si>
  <si>
    <t>35</t>
  </si>
  <si>
    <t>výkop_zp1</t>
  </si>
  <si>
    <t>271,2</t>
  </si>
  <si>
    <t>SO 03.01.N - Zpevněné plochy část 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</si>
  <si>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</si>
  <si>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</si>
  <si>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</si>
  <si>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</si>
  <si>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</si>
  <si>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</si>
  <si>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</si>
  <si>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741 - Elektroinstalace - silnoproud</t>
  </si>
  <si>
    <t>HSV</t>
  </si>
  <si>
    <t>Práce a dodávky HSV</t>
  </si>
  <si>
    <t>Zemní práce</t>
  </si>
  <si>
    <t>K</t>
  </si>
  <si>
    <t>113106121</t>
  </si>
  <si>
    <t>Rozebrání dlažeb z betonových nebo kamenných dlaždic komunikací pro pěší ručně</t>
  </si>
  <si>
    <t>m2</t>
  </si>
  <si>
    <t>1441763754</t>
  </si>
  <si>
    <t>VV</t>
  </si>
  <si>
    <t>"odstranění betonové dlažby:" 1,7</t>
  </si>
  <si>
    <t>113107121</t>
  </si>
  <si>
    <t>Odstranění podkladu z kameniva drceného tl do 100 mm ručně</t>
  </si>
  <si>
    <t>-1209930504</t>
  </si>
  <si>
    <t>113107223</t>
  </si>
  <si>
    <t>Odstranění podkladu z kameniva drceného tl přes 200 do 300 mm strojně pl přes 200 m2</t>
  </si>
  <si>
    <t>1540562284</t>
  </si>
  <si>
    <t>"odstranění asfaltových povrchů:" 630</t>
  </si>
  <si>
    <t>113107224</t>
  </si>
  <si>
    <t>Odstranění podkladu z kameniva drceného tl přes 300 do 400 mm strojně pl přes 200 m2</t>
  </si>
  <si>
    <t>-198852878</t>
  </si>
  <si>
    <t>"odstranění štěrkových povrchů:" 535</t>
  </si>
  <si>
    <t>113107242</t>
  </si>
  <si>
    <t>Odstranění podkladu živičného tl přes 50 do 100 mm strojně pl přes 200 m2</t>
  </si>
  <si>
    <t>-582541146</t>
  </si>
  <si>
    <t>6</t>
  </si>
  <si>
    <t>113201111</t>
  </si>
  <si>
    <t>Vytrhání obrub</t>
  </si>
  <si>
    <t>m</t>
  </si>
  <si>
    <t>332099818</t>
  </si>
  <si>
    <t>7</t>
  </si>
  <si>
    <t>121151103</t>
  </si>
  <si>
    <t>Sejmutí ornice plochy do 100 m2 tl vrstvy do 200 mm strojně</t>
  </si>
  <si>
    <t>1921731714</t>
  </si>
  <si>
    <t>8</t>
  </si>
  <si>
    <t>122251101</t>
  </si>
  <si>
    <t>Odkopávky a prokopávky nezapažené v hornině třídy těžitelnosti I, skupiny 3 strojně</t>
  </si>
  <si>
    <t>m3</t>
  </si>
  <si>
    <t>-419768480</t>
  </si>
  <si>
    <t>"žulová kostka pojízdná + žulové odseky pojízdné:" (25*0,4)+(445*0,35)+(125*0,25)+(160*0,15)+(140*0,05)</t>
  </si>
  <si>
    <t>"žulové odseky pochozí:" 20*0,2</t>
  </si>
  <si>
    <t>"dvojřádek z žulové kostky:" 0,07*560</t>
  </si>
  <si>
    <t>9</t>
  </si>
  <si>
    <t>162351103</t>
  </si>
  <si>
    <t>Vodorovné přemístění přes 50 do 500 m výkopku/sypaniny z horniny třídy těžitelnosti I skupiny 1 až 3</t>
  </si>
  <si>
    <t>-562660844</t>
  </si>
  <si>
    <t>(ornice*0,1)*2</t>
  </si>
  <si>
    <t>Součet</t>
  </si>
  <si>
    <t>10</t>
  </si>
  <si>
    <t>162751117</t>
  </si>
  <si>
    <t>Vodorovné přemístění přes 9 000 do 10000 m výkopku/sypaniny z horniny třídy těžitelnosti I skupiny 1 až 3</t>
  </si>
  <si>
    <t>-493779019</t>
  </si>
  <si>
    <t>výkop_zp1-25,705</t>
  </si>
  <si>
    <t>11</t>
  </si>
  <si>
    <t>162751119</t>
  </si>
  <si>
    <t>Příplatek k vodorovnému přemístění výkopku/sypaniny z horniny třídy těžitelnosti I skupiny 1 až 3 ZKD 1000 m přes 10000 m</t>
  </si>
  <si>
    <t>-48830077</t>
  </si>
  <si>
    <t>245,495*10 'Přepočtené koeficientem množství</t>
  </si>
  <si>
    <t>12</t>
  </si>
  <si>
    <t>171201221</t>
  </si>
  <si>
    <t>Poplatek za uložení na skládce (skládkovné) zeminy a kamení kód odpadu 17 05 04</t>
  </si>
  <si>
    <t>t</t>
  </si>
  <si>
    <t>1205822124</t>
  </si>
  <si>
    <t>(výkop_zp1-25,705)*1,8</t>
  </si>
  <si>
    <t>13</t>
  </si>
  <si>
    <t>167151101</t>
  </si>
  <si>
    <t>Nakládání výkopku z hornin třídy těžitelnosti I skupiny 1 až 3 do 100 m3</t>
  </si>
  <si>
    <t>963468718</t>
  </si>
  <si>
    <t>ornice*0,1</t>
  </si>
  <si>
    <t>14</t>
  </si>
  <si>
    <t>181351003</t>
  </si>
  <si>
    <t>Rozprostření ornice tl vrstvy do 200 mm pl do 100 m2 v rovině nebo ve svahu do 1:5 strojně</t>
  </si>
  <si>
    <t>-1265352984</t>
  </si>
  <si>
    <t>181951112</t>
  </si>
  <si>
    <t>Úprava pláně v hornině třídy těžitelnosti I skupiny 1 až 3 se zhutněním strojně</t>
  </si>
  <si>
    <t>-1934643869</t>
  </si>
  <si>
    <t>"žulová kostka pojízdná:" 170</t>
  </si>
  <si>
    <t>"žulové odseky pojízdné:" 725</t>
  </si>
  <si>
    <t>"žulové odseky pochozí:" 125</t>
  </si>
  <si>
    <t>"dvojřádek z žulové kostky:" 0,35*560</t>
  </si>
  <si>
    <t>"betonový obrubník:" (0,2*15)</t>
  </si>
  <si>
    <t>Komunikace pozemní</t>
  </si>
  <si>
    <t>16</t>
  </si>
  <si>
    <t>564851011</t>
  </si>
  <si>
    <t>Podklad ze štěrkodrtě ŠD plochy do 100 m2 tl 150 mm</t>
  </si>
  <si>
    <t>-1039225508</t>
  </si>
  <si>
    <t>17</t>
  </si>
  <si>
    <t>564861011</t>
  </si>
  <si>
    <t>Podklad ze štěrkodrtě ŠD plochy do 100 m2 tl 200 mm</t>
  </si>
  <si>
    <t>947829215</t>
  </si>
  <si>
    <t>18</t>
  </si>
  <si>
    <t>591211111</t>
  </si>
  <si>
    <t>Kladení dlažby z kostek drobných z kamene do lože z kameniva těženého tl 50 mm</t>
  </si>
  <si>
    <t>-1601183032</t>
  </si>
  <si>
    <t>19</t>
  </si>
  <si>
    <t>58381007</t>
  </si>
  <si>
    <t>kostka dlažební žula drobná 8/10, béžová tříděná</t>
  </si>
  <si>
    <t>747168499</t>
  </si>
  <si>
    <t>170*1,02 'Přepočtené koeficientem množství</t>
  </si>
  <si>
    <t>20</t>
  </si>
  <si>
    <t>591211111.1</t>
  </si>
  <si>
    <t>Kladení dlažby z žulových odseků do lože z kameniva těženého tl 50 mm</t>
  </si>
  <si>
    <t>681452796</t>
  </si>
  <si>
    <t>R03.2.1</t>
  </si>
  <si>
    <t>žulové odseky tříděné béžové</t>
  </si>
  <si>
    <t>-1256838530</t>
  </si>
  <si>
    <t>850*1,02 'Přepočtené koeficientem množství</t>
  </si>
  <si>
    <t>Ostatní konstrukce a práce, bourání</t>
  </si>
  <si>
    <t>22</t>
  </si>
  <si>
    <t>916111123</t>
  </si>
  <si>
    <t>Osazení obruby z drobných kostek s boční opěrou do lože z betonu prostého</t>
  </si>
  <si>
    <t>-63874921</t>
  </si>
  <si>
    <t>"dvojřádek z žulové kostky:" (560)*2</t>
  </si>
  <si>
    <t>23</t>
  </si>
  <si>
    <t>58381007.1</t>
  </si>
  <si>
    <t>-185631882</t>
  </si>
  <si>
    <t>"dvojřádek z žulové kostky:" (560)*2*0,1</t>
  </si>
  <si>
    <t>112*1,02 'Přepočtené koeficientem množství</t>
  </si>
  <si>
    <t>24</t>
  </si>
  <si>
    <t>916231213.1</t>
  </si>
  <si>
    <t>Osazení betonového obrubníku s boční opěrou do lože z betonu prostého</t>
  </si>
  <si>
    <t>1227763840</t>
  </si>
  <si>
    <t>"betonový obrubník:" 15</t>
  </si>
  <si>
    <t>25</t>
  </si>
  <si>
    <t>59217001</t>
  </si>
  <si>
    <t>obrubník betonový 1000x50x200mm</t>
  </si>
  <si>
    <t>-624536072</t>
  </si>
  <si>
    <t>15*1,02 'Přepočtené koeficientem množství</t>
  </si>
  <si>
    <t>26</t>
  </si>
  <si>
    <t>919735112</t>
  </si>
  <si>
    <t>Řezání stávajícího živičného krytu hl přes 50 do 100 mm</t>
  </si>
  <si>
    <t>1987986218</t>
  </si>
  <si>
    <t>27</t>
  </si>
  <si>
    <t>R03.2.7</t>
  </si>
  <si>
    <t>Výšková úprava všech stávajících šachet a kanálů, dle potřeby vč. nových poklopů</t>
  </si>
  <si>
    <t>kompl.</t>
  </si>
  <si>
    <t>-2145537853</t>
  </si>
  <si>
    <t>28</t>
  </si>
  <si>
    <t>961044111</t>
  </si>
  <si>
    <t>Bourání základů z betonu prostého</t>
  </si>
  <si>
    <t>2124810363</t>
  </si>
  <si>
    <t>"odstranění betonů (staré základy):" (10)*0,9</t>
  </si>
  <si>
    <t>29</t>
  </si>
  <si>
    <t>966001211</t>
  </si>
  <si>
    <t>Odstranění lavičky</t>
  </si>
  <si>
    <t>257528082</t>
  </si>
  <si>
    <t>30</t>
  </si>
  <si>
    <t>966001411</t>
  </si>
  <si>
    <t>Odstranění stojanu na kola</t>
  </si>
  <si>
    <t>-352811930</t>
  </si>
  <si>
    <t>997</t>
  </si>
  <si>
    <t>Přesun sutě</t>
  </si>
  <si>
    <t>31</t>
  </si>
  <si>
    <t>997221551</t>
  </si>
  <si>
    <t>Vodorovná doprava suti ze sypkých materiálů do 1 km</t>
  </si>
  <si>
    <t>741586187</t>
  </si>
  <si>
    <t>32</t>
  </si>
  <si>
    <t>997221559</t>
  </si>
  <si>
    <t>Příplatek ZKD 1 km u vodorovné dopravy suti ze sypkých materiálů</t>
  </si>
  <si>
    <t>185683301</t>
  </si>
  <si>
    <t>777,58*19 'Přepočtené koeficientem množství</t>
  </si>
  <si>
    <t>33</t>
  </si>
  <si>
    <t>997221645</t>
  </si>
  <si>
    <t>Poplatek za uložení na skládce (skládkovné) odpadu asfaltového bez dehtu kód odpadu 17 03 02</t>
  </si>
  <si>
    <t>346310532</t>
  </si>
  <si>
    <t>34</t>
  </si>
  <si>
    <t>997013631</t>
  </si>
  <si>
    <t>Poplatek za uložení na skládce (skládkovné) stavebního odpadu směsného kód odpadu 17 09 04</t>
  </si>
  <si>
    <t>994770438</t>
  </si>
  <si>
    <t>998</t>
  </si>
  <si>
    <t>Přesun hmot</t>
  </si>
  <si>
    <t>998223011</t>
  </si>
  <si>
    <t>Přesun hmot pro pozemní komunikace s krytem dlážděným</t>
  </si>
  <si>
    <t>-1577826185</t>
  </si>
  <si>
    <t>PSV</t>
  </si>
  <si>
    <t>Práce a dodávky PSV</t>
  </si>
  <si>
    <t>741</t>
  </si>
  <si>
    <t>Elektroinstalace - silnoproud</t>
  </si>
  <si>
    <t>36</t>
  </si>
  <si>
    <t>741110313</t>
  </si>
  <si>
    <t>Montáž trubka ochranná plastová tuhá D přes 90 do 133 mm</t>
  </si>
  <si>
    <t>1327979814</t>
  </si>
  <si>
    <t>"CETIN:" 21</t>
  </si>
  <si>
    <t>37</t>
  </si>
  <si>
    <t>34571098</t>
  </si>
  <si>
    <t>trubka elektroinstalační dělená (chránička) D 100/110mm, HDPE</t>
  </si>
  <si>
    <t>-461284773</t>
  </si>
  <si>
    <t>38</t>
  </si>
  <si>
    <t>741110314</t>
  </si>
  <si>
    <t>Montáž trubka ochranná plastová tuhá D přes 133 do 152 mm</t>
  </si>
  <si>
    <t>886172394</t>
  </si>
  <si>
    <t>39</t>
  </si>
  <si>
    <t>34571099</t>
  </si>
  <si>
    <t>trubka elektroinstalační dělená (chránička) D 138/160mm, HDPE</t>
  </si>
  <si>
    <t>916586696</t>
  </si>
  <si>
    <t>40</t>
  </si>
  <si>
    <t>998741101</t>
  </si>
  <si>
    <t>Přesun hmot tonážní pro silnoproud v objektech v do 6 m</t>
  </si>
  <si>
    <t>-978422711</t>
  </si>
  <si>
    <t>násyp</t>
  </si>
  <si>
    <t>216,745</t>
  </si>
  <si>
    <t>515</t>
  </si>
  <si>
    <t>SO 03.01.PH - Zpevněné plochy část 1</t>
  </si>
  <si>
    <t>"odstranění betonové dlažby:" 1,8</t>
  </si>
  <si>
    <t>113107153</t>
  </si>
  <si>
    <t>Odstranění podkladu z kameniva těženého tl přes 200 do 300 mm strojně pl přes 50 do 200 m2</t>
  </si>
  <si>
    <t>863802837</t>
  </si>
  <si>
    <t>"odstranění dopadové plochy:" 155</t>
  </si>
  <si>
    <t>113107163</t>
  </si>
  <si>
    <t>Odstranění podkladu z kameniva drceného tl přes 200 do 300 mm strojně pl přes 50 do 200 m2</t>
  </si>
  <si>
    <t>729061214</t>
  </si>
  <si>
    <t>"odstranění štěrkových povrchů:" 265</t>
  </si>
  <si>
    <t>"odstranění štěrkových povrchů:" 175</t>
  </si>
  <si>
    <t>113107321</t>
  </si>
  <si>
    <t>Odstranění podkladu z kameniva drceného tl do 100 mm strojně pl do 50 m2</t>
  </si>
  <si>
    <t>1708188651</t>
  </si>
  <si>
    <t>"odstranění betonových povrchů:" 145</t>
  </si>
  <si>
    <t>113107331</t>
  </si>
  <si>
    <t>Odstranění podkladu z betonu prostého tl přes 100 do 150 mm strojně pl do 50 m2</t>
  </si>
  <si>
    <t>954252916</t>
  </si>
  <si>
    <t>"odstranění betonů (staré základy):" 18</t>
  </si>
  <si>
    <t>"mlat:" 625*0,2</t>
  </si>
  <si>
    <t>"štěrkový trávník:" 265*0,1</t>
  </si>
  <si>
    <t>"dopadová plocha:" 135*0,1</t>
  </si>
  <si>
    <t>"hrabaný písek:" 6*0,1</t>
  </si>
  <si>
    <t>"obruba z ocelové pásoviny:" 0,04*610</t>
  </si>
  <si>
    <t>"betonový obrubník:" 0,08*13</t>
  </si>
  <si>
    <t>(násyp)*2</t>
  </si>
  <si>
    <t>167151111</t>
  </si>
  <si>
    <t>Nakládání výkopku z hornin třídy těžitelnosti I skupiny 1 až 3 přes 100 m3</t>
  </si>
  <si>
    <t>996243979</t>
  </si>
  <si>
    <t>171151103</t>
  </si>
  <si>
    <t>Uložení sypaniny z hornin soudržných do násypů zhutněných strojně</t>
  </si>
  <si>
    <t>579968589</t>
  </si>
  <si>
    <t>181111131</t>
  </si>
  <si>
    <t>Plošná úprava terénu do 500 m2 zemina skupiny 1 až 4 nerovnosti přes 150 do 200 mm v rovinně a svahu do 1:5</t>
  </si>
  <si>
    <t>-1076265665</t>
  </si>
  <si>
    <t>450</t>
  </si>
  <si>
    <t>181951111</t>
  </si>
  <si>
    <t>Úprava pláně v hornině třídy těžitelnosti I skupiny 1 až 3 bez zhutnění strojně</t>
  </si>
  <si>
    <t>1100000549</t>
  </si>
  <si>
    <t>3230</t>
  </si>
  <si>
    <t>"mlat:" 625</t>
  </si>
  <si>
    <t>"štěrkový trávník:" 265</t>
  </si>
  <si>
    <t>"dopadová plocha:" 135</t>
  </si>
  <si>
    <t>"hrabaný písek:" 6</t>
  </si>
  <si>
    <t>"obruba z ocelové pásoviny:" 0,12*610</t>
  </si>
  <si>
    <t>"betonový obrubník:" (0,25*13)</t>
  </si>
  <si>
    <t>564932111</t>
  </si>
  <si>
    <t>Mlatový povrch - obrusná vrchní vrstva v okrové barvě 40mm, podkladní dynamická vrstva 60mm, viz výkres a technická zpráva</t>
  </si>
  <si>
    <t>-1721126495</t>
  </si>
  <si>
    <t>R03.2.2</t>
  </si>
  <si>
    <t>Štěrkový trávník - viz technická zpráva a výkres</t>
  </si>
  <si>
    <t>-651889548</t>
  </si>
  <si>
    <t>916231211</t>
  </si>
  <si>
    <t>Osazení ocelového obrubníku (kotvení ocelové trny)</t>
  </si>
  <si>
    <t>-1970638965</t>
  </si>
  <si>
    <t>"obruba z ocelové pásoviny:" 50</t>
  </si>
  <si>
    <t>916231213</t>
  </si>
  <si>
    <t>Osazení ocelového obrubníku s boční opěrou do lože z betonu prostého</t>
  </si>
  <si>
    <t>-133531085</t>
  </si>
  <si>
    <t>"obruba z ocelové pásoviny:" 560</t>
  </si>
  <si>
    <t>13010312</t>
  </si>
  <si>
    <t>tyč ocelová plochá 150x5mm, zinkovaná</t>
  </si>
  <si>
    <t>34355282</t>
  </si>
  <si>
    <t>"obruba z ocelové pásoviny:" 610*0,0063</t>
  </si>
  <si>
    <t>R03.2.3</t>
  </si>
  <si>
    <t>tyč ocelová kruhová, D 6 mm (betonářská ocel žebírková)</t>
  </si>
  <si>
    <t>-33929831</t>
  </si>
  <si>
    <t>0,2*2*2*(560)*0,000222</t>
  </si>
  <si>
    <t>R03.2.4</t>
  </si>
  <si>
    <t>tyč ocelová kruhová, D 10 mm (betonářská ocel žebírková)</t>
  </si>
  <si>
    <t>80889038</t>
  </si>
  <si>
    <t>"kotvící trny ocelová pásovina:" 0,3*2*(50)*0,00062</t>
  </si>
  <si>
    <t>916131213</t>
  </si>
  <si>
    <t>Osazení obrubníku betonového stojatého s boční opěrou do lože z betonu prostého</t>
  </si>
  <si>
    <t>683057258</t>
  </si>
  <si>
    <t>"betonový obrubník:" 13</t>
  </si>
  <si>
    <t>59217017</t>
  </si>
  <si>
    <t>obrubník betonový 1000x100x250mm</t>
  </si>
  <si>
    <t>-1714344174</t>
  </si>
  <si>
    <t>13*1,02 'Přepočtené koeficientem množství</t>
  </si>
  <si>
    <t>R03.2.5</t>
  </si>
  <si>
    <t xml:space="preserve">Neviditelný obrubník  v.100mm, vč. kotvících hřebů</t>
  </si>
  <si>
    <t>533599263</t>
  </si>
  <si>
    <t>R03.2.6</t>
  </si>
  <si>
    <t>Plocha z hrabaného písku tl 10 cm, vč. položení geotextilie</t>
  </si>
  <si>
    <t>373489498</t>
  </si>
  <si>
    <t>936009113</t>
  </si>
  <si>
    <t>Bezpečnostní dopadová plocha venkovní na dětském hřišti tl 30 cm z kačírku</t>
  </si>
  <si>
    <t>-2128504733</t>
  </si>
  <si>
    <t>69311069</t>
  </si>
  <si>
    <t>geotextilie separační 350g/m2</t>
  </si>
  <si>
    <t>109094805</t>
  </si>
  <si>
    <t>141*1,1 'Přepočtené koeficientem množství</t>
  </si>
  <si>
    <t>"odstranění betonů (staré základy):" (12)*0,9</t>
  </si>
  <si>
    <t>966001112</t>
  </si>
  <si>
    <t>Odstranění dětské houpačky kládové</t>
  </si>
  <si>
    <t>295522637</t>
  </si>
  <si>
    <t>966001211.1</t>
  </si>
  <si>
    <t>Odstranění stolu s lavicemi</t>
  </si>
  <si>
    <t>454877966</t>
  </si>
  <si>
    <t>R03.1.1</t>
  </si>
  <si>
    <t>Odstranění herní sestavy</t>
  </si>
  <si>
    <t>621117459</t>
  </si>
  <si>
    <t>R03.1.2</t>
  </si>
  <si>
    <t>Odstranění herního prvku</t>
  </si>
  <si>
    <t>-1695238939</t>
  </si>
  <si>
    <t>R03.1.3</t>
  </si>
  <si>
    <t>Odstranění udírny</t>
  </si>
  <si>
    <t>-514440916</t>
  </si>
  <si>
    <t>R03.1.4</t>
  </si>
  <si>
    <t>Odstranění kamenné kompozice</t>
  </si>
  <si>
    <t>-474634101</t>
  </si>
  <si>
    <t>41</t>
  </si>
  <si>
    <t>981011112</t>
  </si>
  <si>
    <t xml:space="preserve">Demolice budov - odstranění podia </t>
  </si>
  <si>
    <t>1526598203</t>
  </si>
  <si>
    <t>42</t>
  </si>
  <si>
    <t>43</t>
  </si>
  <si>
    <t>497,76*19 'Přepočtené koeficientem množství</t>
  </si>
  <si>
    <t>44</t>
  </si>
  <si>
    <t>45</t>
  </si>
  <si>
    <t>SO 03.01.PD - Zpevněné plochy nepropustné část 1</t>
  </si>
  <si>
    <t>"betonový povrch:" 50*0,3</t>
  </si>
  <si>
    <t>"obruba z ocelové pásoviny:" 0,04*25</t>
  </si>
  <si>
    <t>16*10 'Přepočtené koeficientem množství</t>
  </si>
  <si>
    <t>(výkop_zp1)*1,8</t>
  </si>
  <si>
    <t>"betonový povrch:" 50</t>
  </si>
  <si>
    <t>"obruba z ocelové pásoviny:" 0,12*25</t>
  </si>
  <si>
    <t>581111111</t>
  </si>
  <si>
    <t>Kryt cementobetonový vozovek skupiny CB I tl 100 mm, hladký beton probarvený C30/37</t>
  </si>
  <si>
    <t>1012176416</t>
  </si>
  <si>
    <t>"obruba z ocelové pásoviny:" 25</t>
  </si>
  <si>
    <t>"obruba z ocelové pásoviny:" 25*0,0063</t>
  </si>
  <si>
    <t>0,2*2*2*(25,5)*0,000222</t>
  </si>
  <si>
    <t>919716111</t>
  </si>
  <si>
    <t>Výztuž cementobetonového krytu ze svařovaných sítí hmotnosti do 7,5 kg/m2</t>
  </si>
  <si>
    <t>-478777654</t>
  </si>
  <si>
    <t>"betonový povrch:" 10*0,01263</t>
  </si>
  <si>
    <t>69,95</t>
  </si>
  <si>
    <t>SO 03.02.N - Zpevněné plochy část 2</t>
  </si>
  <si>
    <t>636885108</t>
  </si>
  <si>
    <t>"odstranění asfaltových povrchů:" 290</t>
  </si>
  <si>
    <t>-523631073</t>
  </si>
  <si>
    <t>-1531881394</t>
  </si>
  <si>
    <t>1271711455</t>
  </si>
  <si>
    <t>"žulové odseky pojízdné:" 215*0,25</t>
  </si>
  <si>
    <t>"žulové odseky pochozí:" 30*0,05</t>
  </si>
  <si>
    <t>"dvojřádek z žulové kostky:" 0,07*210</t>
  </si>
  <si>
    <t>239192975</t>
  </si>
  <si>
    <t>-1907123311</t>
  </si>
  <si>
    <t>69,95*10 'Přepočtené koeficientem množství</t>
  </si>
  <si>
    <t>1472893850</t>
  </si>
  <si>
    <t>181912111</t>
  </si>
  <si>
    <t>Úprava pláně v hornině třídy těžitelnosti I skupiny 3 bez zhutnění ručně</t>
  </si>
  <si>
    <t>1758947468</t>
  </si>
  <si>
    <t>200</t>
  </si>
  <si>
    <t>-372184853</t>
  </si>
  <si>
    <t>"žulové odseky pojízdné:" 215</t>
  </si>
  <si>
    <t>"žulové odseky pochozí:" 30</t>
  </si>
  <si>
    <t>"dvojřádek z žulové kostky:" 0,35*210</t>
  </si>
  <si>
    <t>55682421</t>
  </si>
  <si>
    <t>2017833706</t>
  </si>
  <si>
    <t>-330335263</t>
  </si>
  <si>
    <t>-1522519527</t>
  </si>
  <si>
    <t>245*1,02 'Přepočtené koeficientem množství</t>
  </si>
  <si>
    <t>-469883304</t>
  </si>
  <si>
    <t>"dvojřádek z žulové kostky:" (210)*2</t>
  </si>
  <si>
    <t>-297146738</t>
  </si>
  <si>
    <t>"dvojřádek z žulové kostky:" (210)*2*0,1</t>
  </si>
  <si>
    <t>42*1,02 'Přepočtené koeficientem množství</t>
  </si>
  <si>
    <t>1758406595</t>
  </si>
  <si>
    <t>-1111482512</t>
  </si>
  <si>
    <t>196*19 'Přepočtené koeficientem množství</t>
  </si>
  <si>
    <t>1568264135</t>
  </si>
  <si>
    <t>-994329186</t>
  </si>
  <si>
    <t>49210808</t>
  </si>
  <si>
    <t>SO 04.PH - Oplocení - opora pro popínavku</t>
  </si>
  <si>
    <t xml:space="preserve">    3 - Svislé a kompletní konstrukce</t>
  </si>
  <si>
    <t>-1019578528</t>
  </si>
  <si>
    <t>195*2</t>
  </si>
  <si>
    <t>Svislé a kompletní konstrukce</t>
  </si>
  <si>
    <t>R04.1</t>
  </si>
  <si>
    <t>Dvoukřídlá brána o celkové šířce 3 m a výšce 1 m, vč. spodní stavby a montáže viz grafická příloha</t>
  </si>
  <si>
    <t>-601307461</t>
  </si>
  <si>
    <t>R04.2</t>
  </si>
  <si>
    <t xml:space="preserve">Oplocení ze segmentů o š. 2,5 m a v. 1 m,  ocel.konstrukce ze 2 svislých a 1 vodorovného prvku, vyplň 4 nerez. vodorovnými lanky, ochranná vrstva zinku a práškový vypalovací lak (antracit šedá), vč. spodní stavby a montáže_x000d_
viz výkresy a technická zpráva</t>
  </si>
  <si>
    <t>941573135</t>
  </si>
  <si>
    <t>966006211</t>
  </si>
  <si>
    <t>Odstranění svislých dopravních značek ze sloupů, sloupků nebo konzol</t>
  </si>
  <si>
    <t>494995846</t>
  </si>
  <si>
    <t>914511111</t>
  </si>
  <si>
    <t>Montáž sloupku dopravních značek délky do 3,5 m s betonovým základem</t>
  </si>
  <si>
    <t>-37119318</t>
  </si>
  <si>
    <t>40445225</t>
  </si>
  <si>
    <t>sloupek pro dopravní značku Zn D 60mm v 3,5m</t>
  </si>
  <si>
    <t>-1294209543</t>
  </si>
  <si>
    <t>914111111</t>
  </si>
  <si>
    <t>Montáž svislé dopravní značky do velikosti 1 m2 objímkami na sloupek nebo konzolu</t>
  </si>
  <si>
    <t>-2122894656</t>
  </si>
  <si>
    <t>961055111</t>
  </si>
  <si>
    <t>Bourání základů ze ŽB</t>
  </si>
  <si>
    <t>1279458787</t>
  </si>
  <si>
    <t>"odstranění oplocení:" 195*0,2*0,9</t>
  </si>
  <si>
    <t>966071721</t>
  </si>
  <si>
    <t>Bourání sloupků a vzpěr plotových ocelových do 2,5 m odřezáním</t>
  </si>
  <si>
    <t>1087447528</t>
  </si>
  <si>
    <t>966072820</t>
  </si>
  <si>
    <t>Rozebrání oplocení z vlnitého nebo profilového plechu hmotnosti do 30 kg</t>
  </si>
  <si>
    <t>1871025663</t>
  </si>
  <si>
    <t>"odstranění oplocení:" 195</t>
  </si>
  <si>
    <t>966073812</t>
  </si>
  <si>
    <t>Rozebrání vrat a vrátek k oplocení pl přes 6 do 10 m2</t>
  </si>
  <si>
    <t>573891637</t>
  </si>
  <si>
    <t>966073813</t>
  </si>
  <si>
    <t>Rozebrání vrat a vrátek k oplocení pl přes 10 do 20 m2</t>
  </si>
  <si>
    <t>56774154</t>
  </si>
  <si>
    <t>997013501</t>
  </si>
  <si>
    <t>Odvoz suti a vybouraných hmot na skládku nebo meziskládku do 1 km se složením</t>
  </si>
  <si>
    <t>-188039960</t>
  </si>
  <si>
    <t>997013509</t>
  </si>
  <si>
    <t>Příplatek k odvozu suti a vybouraných hmot na skládku ZKD 1 km přes 1 km</t>
  </si>
  <si>
    <t>1937121730</t>
  </si>
  <si>
    <t>90,482*19 'Přepočtené koeficientem množství</t>
  </si>
  <si>
    <t>-1716159424</t>
  </si>
  <si>
    <t>výkop2</t>
  </si>
  <si>
    <t>3,06</t>
  </si>
  <si>
    <t>SO 05.N - Drobná architektura a mobiliář</t>
  </si>
  <si>
    <t xml:space="preserve">    2 - Zakládání</t>
  </si>
  <si>
    <t>131313701</t>
  </si>
  <si>
    <t>Hloubení nezapažených jam v soudržných horninách třídy těžitelnosti II skupiny 4 ručně</t>
  </si>
  <si>
    <t>1500110508</t>
  </si>
  <si>
    <t>"nízký plot:" 34*(0,3*0,3*1)</t>
  </si>
  <si>
    <t>162351123</t>
  </si>
  <si>
    <t>Vodorovné přemístění přes 50 do 500 m výkopku/sypaniny z hornin třídy těžitelnosti II skupiny 4 a 5</t>
  </si>
  <si>
    <t>-1657618341</t>
  </si>
  <si>
    <t>171251101</t>
  </si>
  <si>
    <t>Uložení sypaniny do násypů nezhutněných strojně</t>
  </si>
  <si>
    <t>-529048985</t>
  </si>
  <si>
    <t>Zakládání</t>
  </si>
  <si>
    <t>271572211</t>
  </si>
  <si>
    <t>Podsyp pod základové konstrukce se zhutněním z netříděného štěrkopísku</t>
  </si>
  <si>
    <t>-256534281</t>
  </si>
  <si>
    <t>"nízký plot:" 34*(0,3*0,3*0,1)</t>
  </si>
  <si>
    <t>275313611</t>
  </si>
  <si>
    <t>Základové patky z betonu tř. C 16/20</t>
  </si>
  <si>
    <t>-1702212633</t>
  </si>
  <si>
    <t>"nízký plot:" 34*(0,3*0,3*0,8)</t>
  </si>
  <si>
    <t>R05.3</t>
  </si>
  <si>
    <t>Nízký plot (svislé a vodorovné ocelové úzavřené profily s povrchovou úpravou, vč.kotvících prvků)_x000d_
viz výkres a technická zpráva</t>
  </si>
  <si>
    <t>1958892313</t>
  </si>
  <si>
    <t>R05.8</t>
  </si>
  <si>
    <t>Montáž a dodávka infocedule vč.spodní stavby_x000d_
infocedule - viz zpráva a grafická příloha</t>
  </si>
  <si>
    <t>1277055757</t>
  </si>
  <si>
    <t>R05.9</t>
  </si>
  <si>
    <t>Montáž a dodávka stojanu na kola vč.spodní stavby_x000d_
stojan na kola - viz výkres</t>
  </si>
  <si>
    <t>-1783325247</t>
  </si>
  <si>
    <t>R05.15</t>
  </si>
  <si>
    <t>Montáž a dodávka Pumptracku - viz samostatný rozpočet</t>
  </si>
  <si>
    <t>1590727444</t>
  </si>
  <si>
    <t>998231311</t>
  </si>
  <si>
    <t>Přesun hmot pro sadovnické a krajinářské úpravy vodorovně do 5000 m</t>
  </si>
  <si>
    <t>-581106959</t>
  </si>
  <si>
    <t>ornice1</t>
  </si>
  <si>
    <t>2,52</t>
  </si>
  <si>
    <t>výkop1</t>
  </si>
  <si>
    <t>1,12</t>
  </si>
  <si>
    <t>SO 05.PH - Drobná architektura a mobiliář</t>
  </si>
  <si>
    <t>121112003</t>
  </si>
  <si>
    <t>Sejmutí ornice tl vrstvy do 200 mm ručně</t>
  </si>
  <si>
    <t>-1540030674</t>
  </si>
  <si>
    <t>"treláž:" 0,6*0,6*7</t>
  </si>
  <si>
    <t>131213701</t>
  </si>
  <si>
    <t>Hloubení nezapažených jam v soudržných horninách třídy těžitelnosti I skupiny 3 ručně</t>
  </si>
  <si>
    <t>-979732817</t>
  </si>
  <si>
    <t>"treláž:" 7*(0,4*0,4*1)</t>
  </si>
  <si>
    <t>-1091113015</t>
  </si>
  <si>
    <t>(ornice1*0,1)*2</t>
  </si>
  <si>
    <t>-630919104</t>
  </si>
  <si>
    <t>(ornice1)*0,1</t>
  </si>
  <si>
    <t>181311103</t>
  </si>
  <si>
    <t>Rozprostření ornice tl vrstvy do 200 mm v rovině nebo ve svahu do 1:5 ručně</t>
  </si>
  <si>
    <t>-553658976</t>
  </si>
  <si>
    <t>140315005</t>
  </si>
  <si>
    <t>"treláž:" 7*(0,4*0,4*0,1)</t>
  </si>
  <si>
    <t>"treláž:" 7*(0,4*0,4*0,9)</t>
  </si>
  <si>
    <t>R05.1</t>
  </si>
  <si>
    <t>Treláž pro popínavku - nosná část rámy (nosné ocelové úzavřené profily s povrchovou úpravou, vč.kotvících prvků)_x000d_
viz výkres a technická zpráva</t>
  </si>
  <si>
    <t>ks</t>
  </si>
  <si>
    <t>-724278500</t>
  </si>
  <si>
    <t>R05.2</t>
  </si>
  <si>
    <t>Treláž pro popínavku - výplň rámů síť (svislá a vodorovná nerezová lana, vč.kotvících a napínacích prvků)_x000d_
viz výkres a technická zpráva</t>
  </si>
  <si>
    <t>1218149080</t>
  </si>
  <si>
    <t>R05.10</t>
  </si>
  <si>
    <t>Montáž a dodávka nabíječky pro elektrokola vč.spodní stavby_x000d_
nabíječka pro elektrokola - viz výkres</t>
  </si>
  <si>
    <t>-1989850400</t>
  </si>
  <si>
    <t>SO 05.PD - Drobná architektura a mobiliář</t>
  </si>
  <si>
    <t>R05.4</t>
  </si>
  <si>
    <t>Montáž a dodávka parkové lavice s opěradlem vč.spodní stavby_x000d_
parková lavice - viz výkres</t>
  </si>
  <si>
    <t>-568952172</t>
  </si>
  <si>
    <t>R05.5</t>
  </si>
  <si>
    <t>Montáž a dodávka parkové lavice bez opěradla vč.spodní stavby_x000d_
parková lavice - viz výkres</t>
  </si>
  <si>
    <t>1912607402</t>
  </si>
  <si>
    <t>R05.6</t>
  </si>
  <si>
    <t>Montáž a dodávka stolu vč.spodní stavby_x000d_
stůl - viz výkres</t>
  </si>
  <si>
    <t>-1572066073</t>
  </si>
  <si>
    <t>R05.7</t>
  </si>
  <si>
    <t>Montáž a dodávka odpadkového koše vč.spodní stavby_x000d_
odpadkový koš - viz výkres</t>
  </si>
  <si>
    <t>1505779178</t>
  </si>
  <si>
    <t>R05.11</t>
  </si>
  <si>
    <t>Montáž a dodávka servisního cyklostojanu vč.spodní stavby_x000d_
servisní cyklostojan - viz výkres</t>
  </si>
  <si>
    <t>-2095516918</t>
  </si>
  <si>
    <t>R05.12</t>
  </si>
  <si>
    <t>Montáž a dodávka herní sestavy (multifunkční prolézačka) vč.spodní stavby_x000d_
herní sestava - viz výkres</t>
  </si>
  <si>
    <t>1240038204</t>
  </si>
  <si>
    <t>R05.13</t>
  </si>
  <si>
    <t xml:space="preserve">Montáž a dodávka houpačky hnízdo vč.spodní stavby_x000d_
houpačka hnízdo  - viz výkres</t>
  </si>
  <si>
    <t>1719614109</t>
  </si>
  <si>
    <t>R05.14</t>
  </si>
  <si>
    <t>Montáž a dodávka pružinového houpadla kůň vč.spodní stavby_x000d_
pružinové houpadlo kůň - viz výkres</t>
  </si>
  <si>
    <t>-427686118</t>
  </si>
  <si>
    <t>SO 06.1.PH - Vegetační úpravy část 1</t>
  </si>
  <si>
    <t>R06.1</t>
  </si>
  <si>
    <t>Vegetační úpravy část 1 - viz.samostatný rozpočet</t>
  </si>
  <si>
    <t>-1766043648</t>
  </si>
  <si>
    <t>SO 06.2.PH - Vegetační úpravy část 2</t>
  </si>
  <si>
    <t>R06.2</t>
  </si>
  <si>
    <t>Vegetační úpravy část 2 - viz.samostatný rozpočet</t>
  </si>
  <si>
    <t>-1739059682</t>
  </si>
  <si>
    <t>SO 07.N - Veřejné osvětlení</t>
  </si>
  <si>
    <t>R07.1</t>
  </si>
  <si>
    <t>Veřejné osvětlení (vč. přípojky k nabíječce na kola) - viz. samostatný rozpočet</t>
  </si>
  <si>
    <t>2023861286</t>
  </si>
  <si>
    <t>VN a 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</si>
  <si>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</si>
  <si>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</si>
  <si>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</si>
  <si>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</si>
  <si>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</si>
  <si>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</si>
  <si>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</si>
  <si>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</si>
  <si>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</si>
  <si>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</si>
  <si>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soubor</t>
  </si>
  <si>
    <t>1024</t>
  </si>
  <si>
    <t>-363328050</t>
  </si>
  <si>
    <t>012303000</t>
  </si>
  <si>
    <t>Geodetické práce po výstavbě</t>
  </si>
  <si>
    <t>1170281210</t>
  </si>
  <si>
    <t>013254000</t>
  </si>
  <si>
    <t>Dokumentace skutečného provedení stavby</t>
  </si>
  <si>
    <t>1136568809</t>
  </si>
  <si>
    <t>R001</t>
  </si>
  <si>
    <t>Vytyčení stávajících inženýrských sítí</t>
  </si>
  <si>
    <t>1187800947</t>
  </si>
  <si>
    <t>VRN3</t>
  </si>
  <si>
    <t>Zařízení staveniště</t>
  </si>
  <si>
    <t>030001000</t>
  </si>
  <si>
    <t xml:space="preserve">Zařízení staveniště, vč. provozu zařízení staveniště </t>
  </si>
  <si>
    <t>1348482229</t>
  </si>
  <si>
    <t>039103000</t>
  </si>
  <si>
    <t>Rozebrání, bourání a odvoz zařízení staveniště</t>
  </si>
  <si>
    <t>-566004789</t>
  </si>
  <si>
    <t>VRN4</t>
  </si>
  <si>
    <t>Inženýrská činnost</t>
  </si>
  <si>
    <t>044002000</t>
  </si>
  <si>
    <t>Revize a zkoušky</t>
  </si>
  <si>
    <t>-1363373137</t>
  </si>
  <si>
    <t>045002000</t>
  </si>
  <si>
    <t>Kompletační a koordinační činnost - koordinace stavebních a technologických dodávek stavby</t>
  </si>
  <si>
    <t>828882163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</si>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</sst>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35" fillId="0" borderId="0" xfId="0" applyFont="1" applyAlignment="1">
      <alignment horizontal="left"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/>
    </xf>
    <xf numFmtId="167" fontId="37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32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51</v>
      </c>
      <c r="AI60" s="41"/>
      <c r="AJ60" s="41"/>
      <c r="AK60" s="41"/>
      <c r="AL60" s="41"/>
      <c r="AM60" s="63" t="s">
        <v>52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53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54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51</v>
      </c>
      <c r="AI75" s="41"/>
      <c r="AJ75" s="41"/>
      <c r="AK75" s="41"/>
      <c r="AL75" s="41"/>
      <c r="AM75" s="63" t="s">
        <v>52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2022/12d24DPS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Revitalizace zámeckého parku Hošťálková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k.ú. Hošťálková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4. 10. 2023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Obec Hošťálková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>Ing. Alena Vránová</v>
      </c>
      <c r="AN89" s="70"/>
      <c r="AO89" s="70"/>
      <c r="AP89" s="70"/>
      <c r="AQ89" s="39"/>
      <c r="AR89" s="43"/>
      <c r="AS89" s="80" t="s">
        <v>56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33</v>
      </c>
      <c r="AJ90" s="39"/>
      <c r="AK90" s="39"/>
      <c r="AL90" s="39"/>
      <c r="AM90" s="79" t="str">
        <f>IF(E20="","",E20)</f>
        <v>Ing. Alena Vránová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57</v>
      </c>
      <c r="D92" s="93"/>
      <c r="E92" s="93"/>
      <c r="F92" s="93"/>
      <c r="G92" s="93"/>
      <c r="H92" s="94"/>
      <c r="I92" s="95" t="s">
        <v>58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59</v>
      </c>
      <c r="AH92" s="93"/>
      <c r="AI92" s="93"/>
      <c r="AJ92" s="93"/>
      <c r="AK92" s="93"/>
      <c r="AL92" s="93"/>
      <c r="AM92" s="93"/>
      <c r="AN92" s="95" t="s">
        <v>60</v>
      </c>
      <c r="AO92" s="93"/>
      <c r="AP92" s="97"/>
      <c r="AQ92" s="98" t="s">
        <v>61</v>
      </c>
      <c r="AR92" s="43"/>
      <c r="AS92" s="99" t="s">
        <v>62</v>
      </c>
      <c r="AT92" s="100" t="s">
        <v>63</v>
      </c>
      <c r="AU92" s="100" t="s">
        <v>64</v>
      </c>
      <c r="AV92" s="100" t="s">
        <v>65</v>
      </c>
      <c r="AW92" s="100" t="s">
        <v>66</v>
      </c>
      <c r="AX92" s="100" t="s">
        <v>67</v>
      </c>
      <c r="AY92" s="100" t="s">
        <v>68</v>
      </c>
      <c r="AZ92" s="100" t="s">
        <v>69</v>
      </c>
      <c r="BA92" s="100" t="s">
        <v>70</v>
      </c>
      <c r="BB92" s="100" t="s">
        <v>71</v>
      </c>
      <c r="BC92" s="100" t="s">
        <v>72</v>
      </c>
      <c r="BD92" s="101" t="s">
        <v>73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74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ROUND(SUM(AG95:AG109),2)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ROUND(SUM(AS95:AS109),2)</f>
        <v>0</v>
      </c>
      <c r="AT94" s="113">
        <f>ROUND(SUM(AV94:AW94),2)</f>
        <v>0</v>
      </c>
      <c r="AU94" s="114">
        <f>ROUND(SUM(AU95:AU109),5)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ROUND(SUM(AZ95:AZ109),2)</f>
        <v>0</v>
      </c>
      <c r="BA94" s="113">
        <f>ROUND(SUM(BA95:BA109),2)</f>
        <v>0</v>
      </c>
      <c r="BB94" s="113">
        <f>ROUND(SUM(BB95:BB109),2)</f>
        <v>0</v>
      </c>
      <c r="BC94" s="113">
        <f>ROUND(SUM(BC95:BC109),2)</f>
        <v>0</v>
      </c>
      <c r="BD94" s="115">
        <f>ROUND(SUM(BD95:BD109),2)</f>
        <v>0</v>
      </c>
      <c r="BE94" s="6"/>
      <c r="BS94" s="116" t="s">
        <v>75</v>
      </c>
      <c r="BT94" s="116" t="s">
        <v>76</v>
      </c>
      <c r="BU94" s="117" t="s">
        <v>77</v>
      </c>
      <c r="BV94" s="116" t="s">
        <v>78</v>
      </c>
      <c r="BW94" s="116" t="s">
        <v>5</v>
      </c>
      <c r="BX94" s="116" t="s">
        <v>79</v>
      </c>
      <c r="CL94" s="116" t="s">
        <v>1</v>
      </c>
    </row>
    <row r="95" s="7" customFormat="1" ht="24.75" customHeight="1">
      <c r="A95" s="118" t="s">
        <v>80</v>
      </c>
      <c r="B95" s="119"/>
      <c r="C95" s="120"/>
      <c r="D95" s="121" t="s">
        <v>81</v>
      </c>
      <c r="E95" s="121"/>
      <c r="F95" s="121"/>
      <c r="G95" s="121"/>
      <c r="H95" s="121"/>
      <c r="I95" s="122"/>
      <c r="J95" s="121" t="s">
        <v>82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'SO 01.N - Hygienické záze...'!J30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83</v>
      </c>
      <c r="AR95" s="125"/>
      <c r="AS95" s="126">
        <v>0</v>
      </c>
      <c r="AT95" s="127">
        <f>ROUND(SUM(AV95:AW95),2)</f>
        <v>0</v>
      </c>
      <c r="AU95" s="128">
        <f>'SO 01.N - Hygienické záze...'!P118</f>
        <v>0</v>
      </c>
      <c r="AV95" s="127">
        <f>'SO 01.N - Hygienické záze...'!J33</f>
        <v>0</v>
      </c>
      <c r="AW95" s="127">
        <f>'SO 01.N - Hygienické záze...'!J34</f>
        <v>0</v>
      </c>
      <c r="AX95" s="127">
        <f>'SO 01.N - Hygienické záze...'!J35</f>
        <v>0</v>
      </c>
      <c r="AY95" s="127">
        <f>'SO 01.N - Hygienické záze...'!J36</f>
        <v>0</v>
      </c>
      <c r="AZ95" s="127">
        <f>'SO 01.N - Hygienické záze...'!F33</f>
        <v>0</v>
      </c>
      <c r="BA95" s="127">
        <f>'SO 01.N - Hygienické záze...'!F34</f>
        <v>0</v>
      </c>
      <c r="BB95" s="127">
        <f>'SO 01.N - Hygienické záze...'!F35</f>
        <v>0</v>
      </c>
      <c r="BC95" s="127">
        <f>'SO 01.N - Hygienické záze...'!F36</f>
        <v>0</v>
      </c>
      <c r="BD95" s="129">
        <f>'SO 01.N - Hygienické záze...'!F37</f>
        <v>0</v>
      </c>
      <c r="BE95" s="7"/>
      <c r="BT95" s="130" t="s">
        <v>84</v>
      </c>
      <c r="BV95" s="130" t="s">
        <v>78</v>
      </c>
      <c r="BW95" s="130" t="s">
        <v>85</v>
      </c>
      <c r="BX95" s="130" t="s">
        <v>5</v>
      </c>
      <c r="CL95" s="130" t="s">
        <v>1</v>
      </c>
      <c r="CM95" s="130" t="s">
        <v>86</v>
      </c>
    </row>
    <row r="96" s="7" customFormat="1" ht="24.75" customHeight="1">
      <c r="A96" s="118" t="s">
        <v>80</v>
      </c>
      <c r="B96" s="119"/>
      <c r="C96" s="120"/>
      <c r="D96" s="121" t="s">
        <v>87</v>
      </c>
      <c r="E96" s="121"/>
      <c r="F96" s="121"/>
      <c r="G96" s="121"/>
      <c r="H96" s="121"/>
      <c r="I96" s="122"/>
      <c r="J96" s="121" t="s">
        <v>88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 01.PH - Hygienické záz...'!J30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83</v>
      </c>
      <c r="AR96" s="125"/>
      <c r="AS96" s="126">
        <v>0</v>
      </c>
      <c r="AT96" s="127">
        <f>ROUND(SUM(AV96:AW96),2)</f>
        <v>0</v>
      </c>
      <c r="AU96" s="128">
        <f>'SO 01.PH - Hygienické záz...'!P118</f>
        <v>0</v>
      </c>
      <c r="AV96" s="127">
        <f>'SO 01.PH - Hygienické záz...'!J33</f>
        <v>0</v>
      </c>
      <c r="AW96" s="127">
        <f>'SO 01.PH - Hygienické záz...'!J34</f>
        <v>0</v>
      </c>
      <c r="AX96" s="127">
        <f>'SO 01.PH - Hygienické záz...'!J35</f>
        <v>0</v>
      </c>
      <c r="AY96" s="127">
        <f>'SO 01.PH - Hygienické záz...'!J36</f>
        <v>0</v>
      </c>
      <c r="AZ96" s="127">
        <f>'SO 01.PH - Hygienické záz...'!F33</f>
        <v>0</v>
      </c>
      <c r="BA96" s="127">
        <f>'SO 01.PH - Hygienické záz...'!F34</f>
        <v>0</v>
      </c>
      <c r="BB96" s="127">
        <f>'SO 01.PH - Hygienické záz...'!F35</f>
        <v>0</v>
      </c>
      <c r="BC96" s="127">
        <f>'SO 01.PH - Hygienické záz...'!F36</f>
        <v>0</v>
      </c>
      <c r="BD96" s="129">
        <f>'SO 01.PH - Hygienické záz...'!F37</f>
        <v>0</v>
      </c>
      <c r="BE96" s="7"/>
      <c r="BT96" s="130" t="s">
        <v>84</v>
      </c>
      <c r="BV96" s="130" t="s">
        <v>78</v>
      </c>
      <c r="BW96" s="130" t="s">
        <v>89</v>
      </c>
      <c r="BX96" s="130" t="s">
        <v>5</v>
      </c>
      <c r="CL96" s="130" t="s">
        <v>1</v>
      </c>
      <c r="CM96" s="130" t="s">
        <v>86</v>
      </c>
    </row>
    <row r="97" s="7" customFormat="1" ht="24.75" customHeight="1">
      <c r="A97" s="118" t="s">
        <v>80</v>
      </c>
      <c r="B97" s="119"/>
      <c r="C97" s="120"/>
      <c r="D97" s="121" t="s">
        <v>90</v>
      </c>
      <c r="E97" s="121"/>
      <c r="F97" s="121"/>
      <c r="G97" s="121"/>
      <c r="H97" s="121"/>
      <c r="I97" s="122"/>
      <c r="J97" s="121" t="s">
        <v>91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'SO 02.PH - Jeviště'!J30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83</v>
      </c>
      <c r="AR97" s="125"/>
      <c r="AS97" s="126">
        <v>0</v>
      </c>
      <c r="AT97" s="127">
        <f>ROUND(SUM(AV97:AW97),2)</f>
        <v>0</v>
      </c>
      <c r="AU97" s="128">
        <f>'SO 02.PH - Jeviště'!P118</f>
        <v>0</v>
      </c>
      <c r="AV97" s="127">
        <f>'SO 02.PH - Jeviště'!J33</f>
        <v>0</v>
      </c>
      <c r="AW97" s="127">
        <f>'SO 02.PH - Jeviště'!J34</f>
        <v>0</v>
      </c>
      <c r="AX97" s="127">
        <f>'SO 02.PH - Jeviště'!J35</f>
        <v>0</v>
      </c>
      <c r="AY97" s="127">
        <f>'SO 02.PH - Jeviště'!J36</f>
        <v>0</v>
      </c>
      <c r="AZ97" s="127">
        <f>'SO 02.PH - Jeviště'!F33</f>
        <v>0</v>
      </c>
      <c r="BA97" s="127">
        <f>'SO 02.PH - Jeviště'!F34</f>
        <v>0</v>
      </c>
      <c r="BB97" s="127">
        <f>'SO 02.PH - Jeviště'!F35</f>
        <v>0</v>
      </c>
      <c r="BC97" s="127">
        <f>'SO 02.PH - Jeviště'!F36</f>
        <v>0</v>
      </c>
      <c r="BD97" s="129">
        <f>'SO 02.PH - Jeviště'!F37</f>
        <v>0</v>
      </c>
      <c r="BE97" s="7"/>
      <c r="BT97" s="130" t="s">
        <v>84</v>
      </c>
      <c r="BV97" s="130" t="s">
        <v>78</v>
      </c>
      <c r="BW97" s="130" t="s">
        <v>92</v>
      </c>
      <c r="BX97" s="130" t="s">
        <v>5</v>
      </c>
      <c r="CL97" s="130" t="s">
        <v>1</v>
      </c>
      <c r="CM97" s="130" t="s">
        <v>86</v>
      </c>
    </row>
    <row r="98" s="7" customFormat="1" ht="24.75" customHeight="1">
      <c r="A98" s="118" t="s">
        <v>80</v>
      </c>
      <c r="B98" s="119"/>
      <c r="C98" s="120"/>
      <c r="D98" s="121" t="s">
        <v>93</v>
      </c>
      <c r="E98" s="121"/>
      <c r="F98" s="121"/>
      <c r="G98" s="121"/>
      <c r="H98" s="121"/>
      <c r="I98" s="122"/>
      <c r="J98" s="121" t="s">
        <v>94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3">
        <f>'SO 03.01.N - Zpevněné plo...'!J30</f>
        <v>0</v>
      </c>
      <c r="AH98" s="122"/>
      <c r="AI98" s="122"/>
      <c r="AJ98" s="122"/>
      <c r="AK98" s="122"/>
      <c r="AL98" s="122"/>
      <c r="AM98" s="122"/>
      <c r="AN98" s="123">
        <f>SUM(AG98,AT98)</f>
        <v>0</v>
      </c>
      <c r="AO98" s="122"/>
      <c r="AP98" s="122"/>
      <c r="AQ98" s="124" t="s">
        <v>83</v>
      </c>
      <c r="AR98" s="125"/>
      <c r="AS98" s="126">
        <v>0</v>
      </c>
      <c r="AT98" s="127">
        <f>ROUND(SUM(AV98:AW98),2)</f>
        <v>0</v>
      </c>
      <c r="AU98" s="128">
        <f>'SO 03.01.N - Zpevněné plo...'!P124</f>
        <v>0</v>
      </c>
      <c r="AV98" s="127">
        <f>'SO 03.01.N - Zpevněné plo...'!J33</f>
        <v>0</v>
      </c>
      <c r="AW98" s="127">
        <f>'SO 03.01.N - Zpevněné plo...'!J34</f>
        <v>0</v>
      </c>
      <c r="AX98" s="127">
        <f>'SO 03.01.N - Zpevněné plo...'!J35</f>
        <v>0</v>
      </c>
      <c r="AY98" s="127">
        <f>'SO 03.01.N - Zpevněné plo...'!J36</f>
        <v>0</v>
      </c>
      <c r="AZ98" s="127">
        <f>'SO 03.01.N - Zpevněné plo...'!F33</f>
        <v>0</v>
      </c>
      <c r="BA98" s="127">
        <f>'SO 03.01.N - Zpevněné plo...'!F34</f>
        <v>0</v>
      </c>
      <c r="BB98" s="127">
        <f>'SO 03.01.N - Zpevněné plo...'!F35</f>
        <v>0</v>
      </c>
      <c r="BC98" s="127">
        <f>'SO 03.01.N - Zpevněné plo...'!F36</f>
        <v>0</v>
      </c>
      <c r="BD98" s="129">
        <f>'SO 03.01.N - Zpevněné plo...'!F37</f>
        <v>0</v>
      </c>
      <c r="BE98" s="7"/>
      <c r="BT98" s="130" t="s">
        <v>84</v>
      </c>
      <c r="BV98" s="130" t="s">
        <v>78</v>
      </c>
      <c r="BW98" s="130" t="s">
        <v>95</v>
      </c>
      <c r="BX98" s="130" t="s">
        <v>5</v>
      </c>
      <c r="CL98" s="130" t="s">
        <v>1</v>
      </c>
      <c r="CM98" s="130" t="s">
        <v>86</v>
      </c>
    </row>
    <row r="99" s="7" customFormat="1" ht="37.5" customHeight="1">
      <c r="A99" s="118" t="s">
        <v>80</v>
      </c>
      <c r="B99" s="119"/>
      <c r="C99" s="120"/>
      <c r="D99" s="121" t="s">
        <v>96</v>
      </c>
      <c r="E99" s="121"/>
      <c r="F99" s="121"/>
      <c r="G99" s="121"/>
      <c r="H99" s="121"/>
      <c r="I99" s="122"/>
      <c r="J99" s="121" t="s">
        <v>94</v>
      </c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3">
        <f>'SO 03.01.PH - Zpevněné pl...'!J30</f>
        <v>0</v>
      </c>
      <c r="AH99" s="122"/>
      <c r="AI99" s="122"/>
      <c r="AJ99" s="122"/>
      <c r="AK99" s="122"/>
      <c r="AL99" s="122"/>
      <c r="AM99" s="122"/>
      <c r="AN99" s="123">
        <f>SUM(AG99,AT99)</f>
        <v>0</v>
      </c>
      <c r="AO99" s="122"/>
      <c r="AP99" s="122"/>
      <c r="AQ99" s="124" t="s">
        <v>83</v>
      </c>
      <c r="AR99" s="125"/>
      <c r="AS99" s="126">
        <v>0</v>
      </c>
      <c r="AT99" s="127">
        <f>ROUND(SUM(AV99:AW99),2)</f>
        <v>0</v>
      </c>
      <c r="AU99" s="128">
        <f>'SO 03.01.PH - Zpevněné pl...'!P122</f>
        <v>0</v>
      </c>
      <c r="AV99" s="127">
        <f>'SO 03.01.PH - Zpevněné pl...'!J33</f>
        <v>0</v>
      </c>
      <c r="AW99" s="127">
        <f>'SO 03.01.PH - Zpevněné pl...'!J34</f>
        <v>0</v>
      </c>
      <c r="AX99" s="127">
        <f>'SO 03.01.PH - Zpevněné pl...'!J35</f>
        <v>0</v>
      </c>
      <c r="AY99" s="127">
        <f>'SO 03.01.PH - Zpevněné pl...'!J36</f>
        <v>0</v>
      </c>
      <c r="AZ99" s="127">
        <f>'SO 03.01.PH - Zpevněné pl...'!F33</f>
        <v>0</v>
      </c>
      <c r="BA99" s="127">
        <f>'SO 03.01.PH - Zpevněné pl...'!F34</f>
        <v>0</v>
      </c>
      <c r="BB99" s="127">
        <f>'SO 03.01.PH - Zpevněné pl...'!F35</f>
        <v>0</v>
      </c>
      <c r="BC99" s="127">
        <f>'SO 03.01.PH - Zpevněné pl...'!F36</f>
        <v>0</v>
      </c>
      <c r="BD99" s="129">
        <f>'SO 03.01.PH - Zpevněné pl...'!F37</f>
        <v>0</v>
      </c>
      <c r="BE99" s="7"/>
      <c r="BT99" s="130" t="s">
        <v>84</v>
      </c>
      <c r="BV99" s="130" t="s">
        <v>78</v>
      </c>
      <c r="BW99" s="130" t="s">
        <v>97</v>
      </c>
      <c r="BX99" s="130" t="s">
        <v>5</v>
      </c>
      <c r="CL99" s="130" t="s">
        <v>1</v>
      </c>
      <c r="CM99" s="130" t="s">
        <v>86</v>
      </c>
    </row>
    <row r="100" s="7" customFormat="1" ht="37.5" customHeight="1">
      <c r="A100" s="118" t="s">
        <v>80</v>
      </c>
      <c r="B100" s="119"/>
      <c r="C100" s="120"/>
      <c r="D100" s="121" t="s">
        <v>98</v>
      </c>
      <c r="E100" s="121"/>
      <c r="F100" s="121"/>
      <c r="G100" s="121"/>
      <c r="H100" s="121"/>
      <c r="I100" s="122"/>
      <c r="J100" s="121" t="s">
        <v>99</v>
      </c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3">
        <f>'SO 03.01.PD - Zpevněné pl...'!J30</f>
        <v>0</v>
      </c>
      <c r="AH100" s="122"/>
      <c r="AI100" s="122"/>
      <c r="AJ100" s="122"/>
      <c r="AK100" s="122"/>
      <c r="AL100" s="122"/>
      <c r="AM100" s="122"/>
      <c r="AN100" s="123">
        <f>SUM(AG100,AT100)</f>
        <v>0</v>
      </c>
      <c r="AO100" s="122"/>
      <c r="AP100" s="122"/>
      <c r="AQ100" s="124" t="s">
        <v>83</v>
      </c>
      <c r="AR100" s="125"/>
      <c r="AS100" s="126">
        <v>0</v>
      </c>
      <c r="AT100" s="127">
        <f>ROUND(SUM(AV100:AW100),2)</f>
        <v>0</v>
      </c>
      <c r="AU100" s="128">
        <f>'SO 03.01.PD - Zpevněné pl...'!P121</f>
        <v>0</v>
      </c>
      <c r="AV100" s="127">
        <f>'SO 03.01.PD - Zpevněné pl...'!J33</f>
        <v>0</v>
      </c>
      <c r="AW100" s="127">
        <f>'SO 03.01.PD - Zpevněné pl...'!J34</f>
        <v>0</v>
      </c>
      <c r="AX100" s="127">
        <f>'SO 03.01.PD - Zpevněné pl...'!J35</f>
        <v>0</v>
      </c>
      <c r="AY100" s="127">
        <f>'SO 03.01.PD - Zpevněné pl...'!J36</f>
        <v>0</v>
      </c>
      <c r="AZ100" s="127">
        <f>'SO 03.01.PD - Zpevněné pl...'!F33</f>
        <v>0</v>
      </c>
      <c r="BA100" s="127">
        <f>'SO 03.01.PD - Zpevněné pl...'!F34</f>
        <v>0</v>
      </c>
      <c r="BB100" s="127">
        <f>'SO 03.01.PD - Zpevněné pl...'!F35</f>
        <v>0</v>
      </c>
      <c r="BC100" s="127">
        <f>'SO 03.01.PD - Zpevněné pl...'!F36</f>
        <v>0</v>
      </c>
      <c r="BD100" s="129">
        <f>'SO 03.01.PD - Zpevněné pl...'!F37</f>
        <v>0</v>
      </c>
      <c r="BE100" s="7"/>
      <c r="BT100" s="130" t="s">
        <v>84</v>
      </c>
      <c r="BV100" s="130" t="s">
        <v>78</v>
      </c>
      <c r="BW100" s="130" t="s">
        <v>100</v>
      </c>
      <c r="BX100" s="130" t="s">
        <v>5</v>
      </c>
      <c r="CL100" s="130" t="s">
        <v>1</v>
      </c>
      <c r="CM100" s="130" t="s">
        <v>86</v>
      </c>
    </row>
    <row r="101" s="7" customFormat="1" ht="24.75" customHeight="1">
      <c r="A101" s="118" t="s">
        <v>80</v>
      </c>
      <c r="B101" s="119"/>
      <c r="C101" s="120"/>
      <c r="D101" s="121" t="s">
        <v>101</v>
      </c>
      <c r="E101" s="121"/>
      <c r="F101" s="121"/>
      <c r="G101" s="121"/>
      <c r="H101" s="121"/>
      <c r="I101" s="122"/>
      <c r="J101" s="121" t="s">
        <v>102</v>
      </c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3">
        <f>'SO 03.02.N - Zpevněné plo...'!J30</f>
        <v>0</v>
      </c>
      <c r="AH101" s="122"/>
      <c r="AI101" s="122"/>
      <c r="AJ101" s="122"/>
      <c r="AK101" s="122"/>
      <c r="AL101" s="122"/>
      <c r="AM101" s="122"/>
      <c r="AN101" s="123">
        <f>SUM(AG101,AT101)</f>
        <v>0</v>
      </c>
      <c r="AO101" s="122"/>
      <c r="AP101" s="122"/>
      <c r="AQ101" s="124" t="s">
        <v>83</v>
      </c>
      <c r="AR101" s="125"/>
      <c r="AS101" s="126">
        <v>0</v>
      </c>
      <c r="AT101" s="127">
        <f>ROUND(SUM(AV101:AW101),2)</f>
        <v>0</v>
      </c>
      <c r="AU101" s="128">
        <f>'SO 03.02.N - Zpevněné plo...'!P122</f>
        <v>0</v>
      </c>
      <c r="AV101" s="127">
        <f>'SO 03.02.N - Zpevněné plo...'!J33</f>
        <v>0</v>
      </c>
      <c r="AW101" s="127">
        <f>'SO 03.02.N - Zpevněné plo...'!J34</f>
        <v>0</v>
      </c>
      <c r="AX101" s="127">
        <f>'SO 03.02.N - Zpevněné plo...'!J35</f>
        <v>0</v>
      </c>
      <c r="AY101" s="127">
        <f>'SO 03.02.N - Zpevněné plo...'!J36</f>
        <v>0</v>
      </c>
      <c r="AZ101" s="127">
        <f>'SO 03.02.N - Zpevněné plo...'!F33</f>
        <v>0</v>
      </c>
      <c r="BA101" s="127">
        <f>'SO 03.02.N - Zpevněné plo...'!F34</f>
        <v>0</v>
      </c>
      <c r="BB101" s="127">
        <f>'SO 03.02.N - Zpevněné plo...'!F35</f>
        <v>0</v>
      </c>
      <c r="BC101" s="127">
        <f>'SO 03.02.N - Zpevněné plo...'!F36</f>
        <v>0</v>
      </c>
      <c r="BD101" s="129">
        <f>'SO 03.02.N - Zpevněné plo...'!F37</f>
        <v>0</v>
      </c>
      <c r="BE101" s="7"/>
      <c r="BT101" s="130" t="s">
        <v>84</v>
      </c>
      <c r="BV101" s="130" t="s">
        <v>78</v>
      </c>
      <c r="BW101" s="130" t="s">
        <v>103</v>
      </c>
      <c r="BX101" s="130" t="s">
        <v>5</v>
      </c>
      <c r="CL101" s="130" t="s">
        <v>1</v>
      </c>
      <c r="CM101" s="130" t="s">
        <v>86</v>
      </c>
    </row>
    <row r="102" s="7" customFormat="1" ht="24.75" customHeight="1">
      <c r="A102" s="118" t="s">
        <v>80</v>
      </c>
      <c r="B102" s="119"/>
      <c r="C102" s="120"/>
      <c r="D102" s="121" t="s">
        <v>104</v>
      </c>
      <c r="E102" s="121"/>
      <c r="F102" s="121"/>
      <c r="G102" s="121"/>
      <c r="H102" s="121"/>
      <c r="I102" s="122"/>
      <c r="J102" s="121" t="s">
        <v>105</v>
      </c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3">
        <f>'SO 04.PH - Oplocení - opo...'!J30</f>
        <v>0</v>
      </c>
      <c r="AH102" s="122"/>
      <c r="AI102" s="122"/>
      <c r="AJ102" s="122"/>
      <c r="AK102" s="122"/>
      <c r="AL102" s="122"/>
      <c r="AM102" s="122"/>
      <c r="AN102" s="123">
        <f>SUM(AG102,AT102)</f>
        <v>0</v>
      </c>
      <c r="AO102" s="122"/>
      <c r="AP102" s="122"/>
      <c r="AQ102" s="124" t="s">
        <v>83</v>
      </c>
      <c r="AR102" s="125"/>
      <c r="AS102" s="126">
        <v>0</v>
      </c>
      <c r="AT102" s="127">
        <f>ROUND(SUM(AV102:AW102),2)</f>
        <v>0</v>
      </c>
      <c r="AU102" s="128">
        <f>'SO 04.PH - Oplocení - opo...'!P121</f>
        <v>0</v>
      </c>
      <c r="AV102" s="127">
        <f>'SO 04.PH - Oplocení - opo...'!J33</f>
        <v>0</v>
      </c>
      <c r="AW102" s="127">
        <f>'SO 04.PH - Oplocení - opo...'!J34</f>
        <v>0</v>
      </c>
      <c r="AX102" s="127">
        <f>'SO 04.PH - Oplocení - opo...'!J35</f>
        <v>0</v>
      </c>
      <c r="AY102" s="127">
        <f>'SO 04.PH - Oplocení - opo...'!J36</f>
        <v>0</v>
      </c>
      <c r="AZ102" s="127">
        <f>'SO 04.PH - Oplocení - opo...'!F33</f>
        <v>0</v>
      </c>
      <c r="BA102" s="127">
        <f>'SO 04.PH - Oplocení - opo...'!F34</f>
        <v>0</v>
      </c>
      <c r="BB102" s="127">
        <f>'SO 04.PH - Oplocení - opo...'!F35</f>
        <v>0</v>
      </c>
      <c r="BC102" s="127">
        <f>'SO 04.PH - Oplocení - opo...'!F36</f>
        <v>0</v>
      </c>
      <c r="BD102" s="129">
        <f>'SO 04.PH - Oplocení - opo...'!F37</f>
        <v>0</v>
      </c>
      <c r="BE102" s="7"/>
      <c r="BT102" s="130" t="s">
        <v>84</v>
      </c>
      <c r="BV102" s="130" t="s">
        <v>78</v>
      </c>
      <c r="BW102" s="130" t="s">
        <v>106</v>
      </c>
      <c r="BX102" s="130" t="s">
        <v>5</v>
      </c>
      <c r="CL102" s="130" t="s">
        <v>1</v>
      </c>
      <c r="CM102" s="130" t="s">
        <v>86</v>
      </c>
    </row>
    <row r="103" s="7" customFormat="1" ht="24.75" customHeight="1">
      <c r="A103" s="118" t="s">
        <v>80</v>
      </c>
      <c r="B103" s="119"/>
      <c r="C103" s="120"/>
      <c r="D103" s="121" t="s">
        <v>107</v>
      </c>
      <c r="E103" s="121"/>
      <c r="F103" s="121"/>
      <c r="G103" s="121"/>
      <c r="H103" s="121"/>
      <c r="I103" s="122"/>
      <c r="J103" s="121" t="s">
        <v>108</v>
      </c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3">
        <f>'SO 05.N - Drobná architek...'!J30</f>
        <v>0</v>
      </c>
      <c r="AH103" s="122"/>
      <c r="AI103" s="122"/>
      <c r="AJ103" s="122"/>
      <c r="AK103" s="122"/>
      <c r="AL103" s="122"/>
      <c r="AM103" s="122"/>
      <c r="AN103" s="123">
        <f>SUM(AG103,AT103)</f>
        <v>0</v>
      </c>
      <c r="AO103" s="122"/>
      <c r="AP103" s="122"/>
      <c r="AQ103" s="124" t="s">
        <v>83</v>
      </c>
      <c r="AR103" s="125"/>
      <c r="AS103" s="126">
        <v>0</v>
      </c>
      <c r="AT103" s="127">
        <f>ROUND(SUM(AV103:AW103),2)</f>
        <v>0</v>
      </c>
      <c r="AU103" s="128">
        <f>'SO 05.N - Drobná architek...'!P121</f>
        <v>0</v>
      </c>
      <c r="AV103" s="127">
        <f>'SO 05.N - Drobná architek...'!J33</f>
        <v>0</v>
      </c>
      <c r="AW103" s="127">
        <f>'SO 05.N - Drobná architek...'!J34</f>
        <v>0</v>
      </c>
      <c r="AX103" s="127">
        <f>'SO 05.N - Drobná architek...'!J35</f>
        <v>0</v>
      </c>
      <c r="AY103" s="127">
        <f>'SO 05.N - Drobná architek...'!J36</f>
        <v>0</v>
      </c>
      <c r="AZ103" s="127">
        <f>'SO 05.N - Drobná architek...'!F33</f>
        <v>0</v>
      </c>
      <c r="BA103" s="127">
        <f>'SO 05.N - Drobná architek...'!F34</f>
        <v>0</v>
      </c>
      <c r="BB103" s="127">
        <f>'SO 05.N - Drobná architek...'!F35</f>
        <v>0</v>
      </c>
      <c r="BC103" s="127">
        <f>'SO 05.N - Drobná architek...'!F36</f>
        <v>0</v>
      </c>
      <c r="BD103" s="129">
        <f>'SO 05.N - Drobná architek...'!F37</f>
        <v>0</v>
      </c>
      <c r="BE103" s="7"/>
      <c r="BT103" s="130" t="s">
        <v>84</v>
      </c>
      <c r="BV103" s="130" t="s">
        <v>78</v>
      </c>
      <c r="BW103" s="130" t="s">
        <v>109</v>
      </c>
      <c r="BX103" s="130" t="s">
        <v>5</v>
      </c>
      <c r="CL103" s="130" t="s">
        <v>1</v>
      </c>
      <c r="CM103" s="130" t="s">
        <v>86</v>
      </c>
    </row>
    <row r="104" s="7" customFormat="1" ht="24.75" customHeight="1">
      <c r="A104" s="118" t="s">
        <v>80</v>
      </c>
      <c r="B104" s="119"/>
      <c r="C104" s="120"/>
      <c r="D104" s="121" t="s">
        <v>110</v>
      </c>
      <c r="E104" s="121"/>
      <c r="F104" s="121"/>
      <c r="G104" s="121"/>
      <c r="H104" s="121"/>
      <c r="I104" s="122"/>
      <c r="J104" s="121" t="s">
        <v>108</v>
      </c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3">
        <f>'SO 05.PH - Drobná archite...'!J30</f>
        <v>0</v>
      </c>
      <c r="AH104" s="122"/>
      <c r="AI104" s="122"/>
      <c r="AJ104" s="122"/>
      <c r="AK104" s="122"/>
      <c r="AL104" s="122"/>
      <c r="AM104" s="122"/>
      <c r="AN104" s="123">
        <f>SUM(AG104,AT104)</f>
        <v>0</v>
      </c>
      <c r="AO104" s="122"/>
      <c r="AP104" s="122"/>
      <c r="AQ104" s="124" t="s">
        <v>83</v>
      </c>
      <c r="AR104" s="125"/>
      <c r="AS104" s="126">
        <v>0</v>
      </c>
      <c r="AT104" s="127">
        <f>ROUND(SUM(AV104:AW104),2)</f>
        <v>0</v>
      </c>
      <c r="AU104" s="128">
        <f>'SO 05.PH - Drobná archite...'!P121</f>
        <v>0</v>
      </c>
      <c r="AV104" s="127">
        <f>'SO 05.PH - Drobná archite...'!J33</f>
        <v>0</v>
      </c>
      <c r="AW104" s="127">
        <f>'SO 05.PH - Drobná archite...'!J34</f>
        <v>0</v>
      </c>
      <c r="AX104" s="127">
        <f>'SO 05.PH - Drobná archite...'!J35</f>
        <v>0</v>
      </c>
      <c r="AY104" s="127">
        <f>'SO 05.PH - Drobná archite...'!J36</f>
        <v>0</v>
      </c>
      <c r="AZ104" s="127">
        <f>'SO 05.PH - Drobná archite...'!F33</f>
        <v>0</v>
      </c>
      <c r="BA104" s="127">
        <f>'SO 05.PH - Drobná archite...'!F34</f>
        <v>0</v>
      </c>
      <c r="BB104" s="127">
        <f>'SO 05.PH - Drobná archite...'!F35</f>
        <v>0</v>
      </c>
      <c r="BC104" s="127">
        <f>'SO 05.PH - Drobná archite...'!F36</f>
        <v>0</v>
      </c>
      <c r="BD104" s="129">
        <f>'SO 05.PH - Drobná archite...'!F37</f>
        <v>0</v>
      </c>
      <c r="BE104" s="7"/>
      <c r="BT104" s="130" t="s">
        <v>84</v>
      </c>
      <c r="BV104" s="130" t="s">
        <v>78</v>
      </c>
      <c r="BW104" s="130" t="s">
        <v>111</v>
      </c>
      <c r="BX104" s="130" t="s">
        <v>5</v>
      </c>
      <c r="CL104" s="130" t="s">
        <v>1</v>
      </c>
      <c r="CM104" s="130" t="s">
        <v>86</v>
      </c>
    </row>
    <row r="105" s="7" customFormat="1" ht="24.75" customHeight="1">
      <c r="A105" s="118" t="s">
        <v>80</v>
      </c>
      <c r="B105" s="119"/>
      <c r="C105" s="120"/>
      <c r="D105" s="121" t="s">
        <v>112</v>
      </c>
      <c r="E105" s="121"/>
      <c r="F105" s="121"/>
      <c r="G105" s="121"/>
      <c r="H105" s="121"/>
      <c r="I105" s="122"/>
      <c r="J105" s="121" t="s">
        <v>108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3">
        <f>'SO 05.PD - Drobná archite...'!J30</f>
        <v>0</v>
      </c>
      <c r="AH105" s="122"/>
      <c r="AI105" s="122"/>
      <c r="AJ105" s="122"/>
      <c r="AK105" s="122"/>
      <c r="AL105" s="122"/>
      <c r="AM105" s="122"/>
      <c r="AN105" s="123">
        <f>SUM(AG105,AT105)</f>
        <v>0</v>
      </c>
      <c r="AO105" s="122"/>
      <c r="AP105" s="122"/>
      <c r="AQ105" s="124" t="s">
        <v>83</v>
      </c>
      <c r="AR105" s="125"/>
      <c r="AS105" s="126">
        <v>0</v>
      </c>
      <c r="AT105" s="127">
        <f>ROUND(SUM(AV105:AW105),2)</f>
        <v>0</v>
      </c>
      <c r="AU105" s="128">
        <f>'SO 05.PD - Drobná archite...'!P118</f>
        <v>0</v>
      </c>
      <c r="AV105" s="127">
        <f>'SO 05.PD - Drobná archite...'!J33</f>
        <v>0</v>
      </c>
      <c r="AW105" s="127">
        <f>'SO 05.PD - Drobná archite...'!J34</f>
        <v>0</v>
      </c>
      <c r="AX105" s="127">
        <f>'SO 05.PD - Drobná archite...'!J35</f>
        <v>0</v>
      </c>
      <c r="AY105" s="127">
        <f>'SO 05.PD - Drobná archite...'!J36</f>
        <v>0</v>
      </c>
      <c r="AZ105" s="127">
        <f>'SO 05.PD - Drobná archite...'!F33</f>
        <v>0</v>
      </c>
      <c r="BA105" s="127">
        <f>'SO 05.PD - Drobná archite...'!F34</f>
        <v>0</v>
      </c>
      <c r="BB105" s="127">
        <f>'SO 05.PD - Drobná archite...'!F35</f>
        <v>0</v>
      </c>
      <c r="BC105" s="127">
        <f>'SO 05.PD - Drobná archite...'!F36</f>
        <v>0</v>
      </c>
      <c r="BD105" s="129">
        <f>'SO 05.PD - Drobná archite...'!F37</f>
        <v>0</v>
      </c>
      <c r="BE105" s="7"/>
      <c r="BT105" s="130" t="s">
        <v>84</v>
      </c>
      <c r="BV105" s="130" t="s">
        <v>78</v>
      </c>
      <c r="BW105" s="130" t="s">
        <v>113</v>
      </c>
      <c r="BX105" s="130" t="s">
        <v>5</v>
      </c>
      <c r="CL105" s="130" t="s">
        <v>1</v>
      </c>
      <c r="CM105" s="130" t="s">
        <v>86</v>
      </c>
    </row>
    <row r="106" s="7" customFormat="1" ht="24.75" customHeight="1">
      <c r="A106" s="118" t="s">
        <v>80</v>
      </c>
      <c r="B106" s="119"/>
      <c r="C106" s="120"/>
      <c r="D106" s="121" t="s">
        <v>114</v>
      </c>
      <c r="E106" s="121"/>
      <c r="F106" s="121"/>
      <c r="G106" s="121"/>
      <c r="H106" s="121"/>
      <c r="I106" s="122"/>
      <c r="J106" s="121" t="s">
        <v>115</v>
      </c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3">
        <f>'SO 06.1.PH - Vegetační úp...'!J30</f>
        <v>0</v>
      </c>
      <c r="AH106" s="122"/>
      <c r="AI106" s="122"/>
      <c r="AJ106" s="122"/>
      <c r="AK106" s="122"/>
      <c r="AL106" s="122"/>
      <c r="AM106" s="122"/>
      <c r="AN106" s="123">
        <f>SUM(AG106,AT106)</f>
        <v>0</v>
      </c>
      <c r="AO106" s="122"/>
      <c r="AP106" s="122"/>
      <c r="AQ106" s="124" t="s">
        <v>83</v>
      </c>
      <c r="AR106" s="125"/>
      <c r="AS106" s="126">
        <v>0</v>
      </c>
      <c r="AT106" s="127">
        <f>ROUND(SUM(AV106:AW106),2)</f>
        <v>0</v>
      </c>
      <c r="AU106" s="128">
        <f>'SO 06.1.PH - Vegetační úp...'!P118</f>
        <v>0</v>
      </c>
      <c r="AV106" s="127">
        <f>'SO 06.1.PH - Vegetační úp...'!J33</f>
        <v>0</v>
      </c>
      <c r="AW106" s="127">
        <f>'SO 06.1.PH - Vegetační úp...'!J34</f>
        <v>0</v>
      </c>
      <c r="AX106" s="127">
        <f>'SO 06.1.PH - Vegetační úp...'!J35</f>
        <v>0</v>
      </c>
      <c r="AY106" s="127">
        <f>'SO 06.1.PH - Vegetační úp...'!J36</f>
        <v>0</v>
      </c>
      <c r="AZ106" s="127">
        <f>'SO 06.1.PH - Vegetační úp...'!F33</f>
        <v>0</v>
      </c>
      <c r="BA106" s="127">
        <f>'SO 06.1.PH - Vegetační úp...'!F34</f>
        <v>0</v>
      </c>
      <c r="BB106" s="127">
        <f>'SO 06.1.PH - Vegetační úp...'!F35</f>
        <v>0</v>
      </c>
      <c r="BC106" s="127">
        <f>'SO 06.1.PH - Vegetační úp...'!F36</f>
        <v>0</v>
      </c>
      <c r="BD106" s="129">
        <f>'SO 06.1.PH - Vegetační úp...'!F37</f>
        <v>0</v>
      </c>
      <c r="BE106" s="7"/>
      <c r="BT106" s="130" t="s">
        <v>84</v>
      </c>
      <c r="BV106" s="130" t="s">
        <v>78</v>
      </c>
      <c r="BW106" s="130" t="s">
        <v>116</v>
      </c>
      <c r="BX106" s="130" t="s">
        <v>5</v>
      </c>
      <c r="CL106" s="130" t="s">
        <v>1</v>
      </c>
      <c r="CM106" s="130" t="s">
        <v>86</v>
      </c>
    </row>
    <row r="107" s="7" customFormat="1" ht="24.75" customHeight="1">
      <c r="A107" s="118" t="s">
        <v>80</v>
      </c>
      <c r="B107" s="119"/>
      <c r="C107" s="120"/>
      <c r="D107" s="121" t="s">
        <v>117</v>
      </c>
      <c r="E107" s="121"/>
      <c r="F107" s="121"/>
      <c r="G107" s="121"/>
      <c r="H107" s="121"/>
      <c r="I107" s="122"/>
      <c r="J107" s="121" t="s">
        <v>118</v>
      </c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3">
        <f>'SO 06.2.PH - Vegetační úp...'!J30</f>
        <v>0</v>
      </c>
      <c r="AH107" s="122"/>
      <c r="AI107" s="122"/>
      <c r="AJ107" s="122"/>
      <c r="AK107" s="122"/>
      <c r="AL107" s="122"/>
      <c r="AM107" s="122"/>
      <c r="AN107" s="123">
        <f>SUM(AG107,AT107)</f>
        <v>0</v>
      </c>
      <c r="AO107" s="122"/>
      <c r="AP107" s="122"/>
      <c r="AQ107" s="124" t="s">
        <v>83</v>
      </c>
      <c r="AR107" s="125"/>
      <c r="AS107" s="126">
        <v>0</v>
      </c>
      <c r="AT107" s="127">
        <f>ROUND(SUM(AV107:AW107),2)</f>
        <v>0</v>
      </c>
      <c r="AU107" s="128">
        <f>'SO 06.2.PH - Vegetační úp...'!P118</f>
        <v>0</v>
      </c>
      <c r="AV107" s="127">
        <f>'SO 06.2.PH - Vegetační úp...'!J33</f>
        <v>0</v>
      </c>
      <c r="AW107" s="127">
        <f>'SO 06.2.PH - Vegetační úp...'!J34</f>
        <v>0</v>
      </c>
      <c r="AX107" s="127">
        <f>'SO 06.2.PH - Vegetační úp...'!J35</f>
        <v>0</v>
      </c>
      <c r="AY107" s="127">
        <f>'SO 06.2.PH - Vegetační úp...'!J36</f>
        <v>0</v>
      </c>
      <c r="AZ107" s="127">
        <f>'SO 06.2.PH - Vegetační úp...'!F33</f>
        <v>0</v>
      </c>
      <c r="BA107" s="127">
        <f>'SO 06.2.PH - Vegetační úp...'!F34</f>
        <v>0</v>
      </c>
      <c r="BB107" s="127">
        <f>'SO 06.2.PH - Vegetační úp...'!F35</f>
        <v>0</v>
      </c>
      <c r="BC107" s="127">
        <f>'SO 06.2.PH - Vegetační úp...'!F36</f>
        <v>0</v>
      </c>
      <c r="BD107" s="129">
        <f>'SO 06.2.PH - Vegetační úp...'!F37</f>
        <v>0</v>
      </c>
      <c r="BE107" s="7"/>
      <c r="BT107" s="130" t="s">
        <v>84</v>
      </c>
      <c r="BV107" s="130" t="s">
        <v>78</v>
      </c>
      <c r="BW107" s="130" t="s">
        <v>119</v>
      </c>
      <c r="BX107" s="130" t="s">
        <v>5</v>
      </c>
      <c r="CL107" s="130" t="s">
        <v>1</v>
      </c>
      <c r="CM107" s="130" t="s">
        <v>86</v>
      </c>
    </row>
    <row r="108" s="7" customFormat="1" ht="24.75" customHeight="1">
      <c r="A108" s="118" t="s">
        <v>80</v>
      </c>
      <c r="B108" s="119"/>
      <c r="C108" s="120"/>
      <c r="D108" s="121" t="s">
        <v>120</v>
      </c>
      <c r="E108" s="121"/>
      <c r="F108" s="121"/>
      <c r="G108" s="121"/>
      <c r="H108" s="121"/>
      <c r="I108" s="122"/>
      <c r="J108" s="121" t="s">
        <v>121</v>
      </c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3">
        <f>'SO 07.N - Veřejné osvětlení'!J30</f>
        <v>0</v>
      </c>
      <c r="AH108" s="122"/>
      <c r="AI108" s="122"/>
      <c r="AJ108" s="122"/>
      <c r="AK108" s="122"/>
      <c r="AL108" s="122"/>
      <c r="AM108" s="122"/>
      <c r="AN108" s="123">
        <f>SUM(AG108,AT108)</f>
        <v>0</v>
      </c>
      <c r="AO108" s="122"/>
      <c r="AP108" s="122"/>
      <c r="AQ108" s="124" t="s">
        <v>83</v>
      </c>
      <c r="AR108" s="125"/>
      <c r="AS108" s="126">
        <v>0</v>
      </c>
      <c r="AT108" s="127">
        <f>ROUND(SUM(AV108:AW108),2)</f>
        <v>0</v>
      </c>
      <c r="AU108" s="128">
        <f>'SO 07.N - Veřejné osvětlení'!P118</f>
        <v>0</v>
      </c>
      <c r="AV108" s="127">
        <f>'SO 07.N - Veřejné osvětlení'!J33</f>
        <v>0</v>
      </c>
      <c r="AW108" s="127">
        <f>'SO 07.N - Veřejné osvětlení'!J34</f>
        <v>0</v>
      </c>
      <c r="AX108" s="127">
        <f>'SO 07.N - Veřejné osvětlení'!J35</f>
        <v>0</v>
      </c>
      <c r="AY108" s="127">
        <f>'SO 07.N - Veřejné osvětlení'!J36</f>
        <v>0</v>
      </c>
      <c r="AZ108" s="127">
        <f>'SO 07.N - Veřejné osvětlení'!F33</f>
        <v>0</v>
      </c>
      <c r="BA108" s="127">
        <f>'SO 07.N - Veřejné osvětlení'!F34</f>
        <v>0</v>
      </c>
      <c r="BB108" s="127">
        <f>'SO 07.N - Veřejné osvětlení'!F35</f>
        <v>0</v>
      </c>
      <c r="BC108" s="127">
        <f>'SO 07.N - Veřejné osvětlení'!F36</f>
        <v>0</v>
      </c>
      <c r="BD108" s="129">
        <f>'SO 07.N - Veřejné osvětlení'!F37</f>
        <v>0</v>
      </c>
      <c r="BE108" s="7"/>
      <c r="BT108" s="130" t="s">
        <v>84</v>
      </c>
      <c r="BV108" s="130" t="s">
        <v>78</v>
      </c>
      <c r="BW108" s="130" t="s">
        <v>122</v>
      </c>
      <c r="BX108" s="130" t="s">
        <v>5</v>
      </c>
      <c r="CL108" s="130" t="s">
        <v>1</v>
      </c>
      <c r="CM108" s="130" t="s">
        <v>86</v>
      </c>
    </row>
    <row r="109" s="7" customFormat="1" ht="24.75" customHeight="1">
      <c r="A109" s="118" t="s">
        <v>80</v>
      </c>
      <c r="B109" s="119"/>
      <c r="C109" s="120"/>
      <c r="D109" s="121" t="s">
        <v>123</v>
      </c>
      <c r="E109" s="121"/>
      <c r="F109" s="121"/>
      <c r="G109" s="121"/>
      <c r="H109" s="121"/>
      <c r="I109" s="122"/>
      <c r="J109" s="121" t="s">
        <v>124</v>
      </c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3">
        <f>'VN a ON - Vedlejší a osta...'!J30</f>
        <v>0</v>
      </c>
      <c r="AH109" s="122"/>
      <c r="AI109" s="122"/>
      <c r="AJ109" s="122"/>
      <c r="AK109" s="122"/>
      <c r="AL109" s="122"/>
      <c r="AM109" s="122"/>
      <c r="AN109" s="123">
        <f>SUM(AG109,AT109)</f>
        <v>0</v>
      </c>
      <c r="AO109" s="122"/>
      <c r="AP109" s="122"/>
      <c r="AQ109" s="124" t="s">
        <v>125</v>
      </c>
      <c r="AR109" s="125"/>
      <c r="AS109" s="131">
        <v>0</v>
      </c>
      <c r="AT109" s="132">
        <f>ROUND(SUM(AV109:AW109),2)</f>
        <v>0</v>
      </c>
      <c r="AU109" s="133">
        <f>'VN a ON - Vedlejší a osta...'!P120</f>
        <v>0</v>
      </c>
      <c r="AV109" s="132">
        <f>'VN a ON - Vedlejší a osta...'!J33</f>
        <v>0</v>
      </c>
      <c r="AW109" s="132">
        <f>'VN a ON - Vedlejší a osta...'!J34</f>
        <v>0</v>
      </c>
      <c r="AX109" s="132">
        <f>'VN a ON - Vedlejší a osta...'!J35</f>
        <v>0</v>
      </c>
      <c r="AY109" s="132">
        <f>'VN a ON - Vedlejší a osta...'!J36</f>
        <v>0</v>
      </c>
      <c r="AZ109" s="132">
        <f>'VN a ON - Vedlejší a osta...'!F33</f>
        <v>0</v>
      </c>
      <c r="BA109" s="132">
        <f>'VN a ON - Vedlejší a osta...'!F34</f>
        <v>0</v>
      </c>
      <c r="BB109" s="132">
        <f>'VN a ON - Vedlejší a osta...'!F35</f>
        <v>0</v>
      </c>
      <c r="BC109" s="132">
        <f>'VN a ON - Vedlejší a osta...'!F36</f>
        <v>0</v>
      </c>
      <c r="BD109" s="134">
        <f>'VN a ON - Vedlejší a osta...'!F37</f>
        <v>0</v>
      </c>
      <c r="BE109" s="7"/>
      <c r="BT109" s="130" t="s">
        <v>84</v>
      </c>
      <c r="BV109" s="130" t="s">
        <v>78</v>
      </c>
      <c r="BW109" s="130" t="s">
        <v>126</v>
      </c>
      <c r="BX109" s="130" t="s">
        <v>5</v>
      </c>
      <c r="CL109" s="130" t="s">
        <v>1</v>
      </c>
      <c r="CM109" s="130" t="s">
        <v>86</v>
      </c>
    </row>
    <row r="110" s="2" customFormat="1" ht="30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43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</row>
    <row r="111" s="2" customFormat="1" ht="6.96" customHeight="1">
      <c r="A111" s="37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43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</row>
  </sheetData>
  <sheetProtection sheet="1" formatColumns="0" formatRows="0" objects="1" scenarios="1" spinCount="100000" saltValue="el0fttUSmSdY8/Y8VdXSs3MVF7mg3budaKmvhAzNj9/HdqNS2VM+3tK0v+GzwAqVXvk+lm477FOWqeOJqPMf1w==" hashValue="0zKiwWzzVlVBE9RE+/S69dUzZr0s1MV7Tt2SVZX0r0cIZCkkZlp1diPfyEtCu66v4YNPOFWChhREjXa1oX1/aw==" algorithmName="SHA-512" password="CC35"/>
  <mergeCells count="98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J85"/>
    <mergeCell ref="D105:H105"/>
    <mergeCell ref="J105:AF105"/>
    <mergeCell ref="D106:H106"/>
    <mergeCell ref="J106:AF106"/>
    <mergeCell ref="D107:H107"/>
    <mergeCell ref="J107:AF107"/>
    <mergeCell ref="D108:H108"/>
    <mergeCell ref="J108:AF108"/>
    <mergeCell ref="D109:H109"/>
    <mergeCell ref="J109:AF109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G94:AM94"/>
    <mergeCell ref="AN94:AP94"/>
  </mergeCells>
  <hyperlinks>
    <hyperlink ref="A95" location="'SO 01.N - Hygienické záze...'!C2" display="/"/>
    <hyperlink ref="A96" location="'SO 01.PH - Hygienické záz...'!C2" display="/"/>
    <hyperlink ref="A97" location="'SO 02.PH - Jeviště'!C2" display="/"/>
    <hyperlink ref="A98" location="'SO 03.01.N - Zpevněné plo...'!C2" display="/"/>
    <hyperlink ref="A99" location="'SO 03.01.PH - Zpevněné pl...'!C2" display="/"/>
    <hyperlink ref="A100" location="'SO 03.01.PD - Zpevněné pl...'!C2" display="/"/>
    <hyperlink ref="A101" location="'SO 03.02.N - Zpevněné plo...'!C2" display="/"/>
    <hyperlink ref="A102" location="'SO 04.PH - Oplocení - opo...'!C2" display="/"/>
    <hyperlink ref="A103" location="'SO 05.N - Drobná architek...'!C2" display="/"/>
    <hyperlink ref="A104" location="'SO 05.PH - Drobná archite...'!C2" display="/"/>
    <hyperlink ref="A105" location="'SO 05.PD - Drobná archite...'!C2" display="/"/>
    <hyperlink ref="A106" location="'SO 06.1.PH - Vegetační úp...'!C2" display="/"/>
    <hyperlink ref="A107" location="'SO 06.2.PH - Vegetační úp...'!C2" display="/"/>
    <hyperlink ref="A108" location="'SO 07.N - Veřejné osvětlení'!C2" display="/"/>
    <hyperlink ref="A109" location="'VN a ON - Vedlejší a ost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129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ROUND((SUM(BE118:BE121)),  2)</f>
        <v>0</v>
      </c>
      <c r="G33" s="37"/>
      <c r="H33" s="37"/>
      <c r="I33" s="154">
        <v>0.20999999999999999</v>
      </c>
      <c r="J33" s="153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ROUND((SUM(BF118:BF121)),  2)</f>
        <v>0</v>
      </c>
      <c r="G34" s="37"/>
      <c r="H34" s="37"/>
      <c r="I34" s="154">
        <v>0.14999999999999999</v>
      </c>
      <c r="J34" s="153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ROUND((SUM(BH118:BH121)),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01.N - Hygienické zázemí - zpevněná plocha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135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136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137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Revitalizace zámeckého parku Hošťálková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128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01.N - Hygienické zázemí - zpevněná plocha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k.ú. Hošťálková</v>
      </c>
      <c r="G112" s="39"/>
      <c r="H112" s="39"/>
      <c r="I112" s="31" t="s">
        <v>22</v>
      </c>
      <c r="J112" s="78" t="str">
        <f>IF(J12="","",J12)</f>
        <v>4. 10. 2023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Obec Hošťálková</v>
      </c>
      <c r="G114" s="39"/>
      <c r="H114" s="39"/>
      <c r="I114" s="31" t="s">
        <v>30</v>
      </c>
      <c r="J114" s="35" t="str">
        <f>E21</f>
        <v>Ing. Alena Vránová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28</v>
      </c>
      <c r="D115" s="39"/>
      <c r="E115" s="39"/>
      <c r="F115" s="26" t="str">
        <f>IF(E18="","",E18)</f>
        <v>Vyplň údaj</v>
      </c>
      <c r="G115" s="39"/>
      <c r="H115" s="39"/>
      <c r="I115" s="31" t="s">
        <v>33</v>
      </c>
      <c r="J115" s="35" t="str">
        <f>E24</f>
        <v>Ing. Alena Vránová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138</v>
      </c>
      <c r="D117" s="193" t="s">
        <v>61</v>
      </c>
      <c r="E117" s="193" t="s">
        <v>57</v>
      </c>
      <c r="F117" s="193" t="s">
        <v>58</v>
      </c>
      <c r="G117" s="193" t="s">
        <v>139</v>
      </c>
      <c r="H117" s="193" t="s">
        <v>140</v>
      </c>
      <c r="I117" s="193" t="s">
        <v>141</v>
      </c>
      <c r="J117" s="194" t="s">
        <v>132</v>
      </c>
      <c r="K117" s="195" t="s">
        <v>142</v>
      </c>
      <c r="L117" s="196"/>
      <c r="M117" s="99" t="s">
        <v>1</v>
      </c>
      <c r="N117" s="100" t="s">
        <v>40</v>
      </c>
      <c r="O117" s="100" t="s">
        <v>143</v>
      </c>
      <c r="P117" s="100" t="s">
        <v>144</v>
      </c>
      <c r="Q117" s="100" t="s">
        <v>145</v>
      </c>
      <c r="R117" s="100" t="s">
        <v>146</v>
      </c>
      <c r="S117" s="100" t="s">
        <v>147</v>
      </c>
      <c r="T117" s="101" t="s">
        <v>148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149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134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150</v>
      </c>
      <c r="F119" s="205" t="s">
        <v>151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152</v>
      </c>
      <c r="AT119" s="214" t="s">
        <v>75</v>
      </c>
      <c r="AU119" s="214" t="s">
        <v>76</v>
      </c>
      <c r="AY119" s="213" t="s">
        <v>153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154</v>
      </c>
      <c r="F120" s="216" t="s">
        <v>151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152</v>
      </c>
      <c r="AT120" s="214" t="s">
        <v>75</v>
      </c>
      <c r="AU120" s="214" t="s">
        <v>84</v>
      </c>
      <c r="AY120" s="213" t="s">
        <v>153</v>
      </c>
      <c r="BK120" s="215">
        <f>BK121</f>
        <v>0</v>
      </c>
    </row>
    <row r="121" s="2" customFormat="1" ht="24.15" customHeight="1">
      <c r="A121" s="37"/>
      <c r="B121" s="38"/>
      <c r="C121" s="218" t="s">
        <v>155</v>
      </c>
      <c r="D121" s="218" t="s">
        <v>156</v>
      </c>
      <c r="E121" s="219" t="s">
        <v>157</v>
      </c>
      <c r="F121" s="220" t="s">
        <v>158</v>
      </c>
      <c r="G121" s="221" t="s">
        <v>159</v>
      </c>
      <c r="H121" s="222">
        <v>1</v>
      </c>
      <c r="I121" s="223"/>
      <c r="J121" s="224">
        <f>ROUND(I121*H121,2)</f>
        <v>0</v>
      </c>
      <c r="K121" s="225"/>
      <c r="L121" s="226"/>
      <c r="M121" s="227" t="s">
        <v>1</v>
      </c>
      <c r="N121" s="228" t="s">
        <v>41</v>
      </c>
      <c r="O121" s="229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2" t="s">
        <v>160</v>
      </c>
      <c r="AT121" s="232" t="s">
        <v>156</v>
      </c>
      <c r="AU121" s="232" t="s">
        <v>86</v>
      </c>
      <c r="AY121" s="16" t="s">
        <v>153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6" t="s">
        <v>84</v>
      </c>
      <c r="BK121" s="233">
        <f>ROUND(I121*H121,2)</f>
        <v>0</v>
      </c>
      <c r="BL121" s="16" t="s">
        <v>160</v>
      </c>
      <c r="BM121" s="232" t="s">
        <v>161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ZanxzZOc/ykSOzhW5eTjOfO58vgYry75XcgoDQ8NPCVoFLP2mburtFkK92BdJDIv+bnRrNmSRSQHgld53YTn0Q==" hashValue="XjAOzmPf+re7orI7bpuFSU2/yOgOih+bJX7vrRHy04h0Xex/hPXujVXp+NQFXVc70A1kmbXfSj73+rZnSMUD+Q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30" customHeight="1">
      <c r="A9" s="37"/>
      <c r="B9" s="43"/>
      <c r="C9" s="37"/>
      <c r="D9" s="37"/>
      <c r="E9" s="141" t="s">
        <v>162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ROUND((SUM(BE118:BE125)),  2)</f>
        <v>0</v>
      </c>
      <c r="G33" s="37"/>
      <c r="H33" s="37"/>
      <c r="I33" s="154">
        <v>0.20999999999999999</v>
      </c>
      <c r="J33" s="153">
        <f>ROUND(((SUM(BE118:BE125))*I33),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ROUND((SUM(BF118:BF125)),  2)</f>
        <v>0</v>
      </c>
      <c r="G34" s="37"/>
      <c r="H34" s="37"/>
      <c r="I34" s="154">
        <v>0.14999999999999999</v>
      </c>
      <c r="J34" s="153">
        <f>ROUND(((SUM(BF118:BF125))*I34),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ROUND((SUM(BG118:BG125)),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ROUND((SUM(BH118:BH125)),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ROUND((SUM(BI118:BI125)),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30" customHeight="1">
      <c r="A87" s="37"/>
      <c r="B87" s="38"/>
      <c r="C87" s="39"/>
      <c r="D87" s="39"/>
      <c r="E87" s="75" t="str">
        <f>E9</f>
        <v>SO 01.PH - Hygienické zázemí, skladovací prostory a zázemí pro provádění akcí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135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136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137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Revitalizace zámeckého parku Hošťálková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128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30" customHeight="1">
      <c r="A110" s="37"/>
      <c r="B110" s="38"/>
      <c r="C110" s="39"/>
      <c r="D110" s="39"/>
      <c r="E110" s="75" t="str">
        <f>E9</f>
        <v>SO 01.PH - Hygienické zázemí, skladovací prostory a zázemí pro provádění akcí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k.ú. Hošťálková</v>
      </c>
      <c r="G112" s="39"/>
      <c r="H112" s="39"/>
      <c r="I112" s="31" t="s">
        <v>22</v>
      </c>
      <c r="J112" s="78" t="str">
        <f>IF(J12="","",J12)</f>
        <v>4. 10. 2023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Obec Hošťálková</v>
      </c>
      <c r="G114" s="39"/>
      <c r="H114" s="39"/>
      <c r="I114" s="31" t="s">
        <v>30</v>
      </c>
      <c r="J114" s="35" t="str">
        <f>E21</f>
        <v>Ing. Alena Vránová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28</v>
      </c>
      <c r="D115" s="39"/>
      <c r="E115" s="39"/>
      <c r="F115" s="26" t="str">
        <f>IF(E18="","",E18)</f>
        <v>Vyplň údaj</v>
      </c>
      <c r="G115" s="39"/>
      <c r="H115" s="39"/>
      <c r="I115" s="31" t="s">
        <v>33</v>
      </c>
      <c r="J115" s="35" t="str">
        <f>E24</f>
        <v>Ing. Alena Vránová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138</v>
      </c>
      <c r="D117" s="193" t="s">
        <v>61</v>
      </c>
      <c r="E117" s="193" t="s">
        <v>57</v>
      </c>
      <c r="F117" s="193" t="s">
        <v>58</v>
      </c>
      <c r="G117" s="193" t="s">
        <v>139</v>
      </c>
      <c r="H117" s="193" t="s">
        <v>140</v>
      </c>
      <c r="I117" s="193" t="s">
        <v>141</v>
      </c>
      <c r="J117" s="194" t="s">
        <v>132</v>
      </c>
      <c r="K117" s="195" t="s">
        <v>142</v>
      </c>
      <c r="L117" s="196"/>
      <c r="M117" s="99" t="s">
        <v>1</v>
      </c>
      <c r="N117" s="100" t="s">
        <v>40</v>
      </c>
      <c r="O117" s="100" t="s">
        <v>143</v>
      </c>
      <c r="P117" s="100" t="s">
        <v>144</v>
      </c>
      <c r="Q117" s="100" t="s">
        <v>145</v>
      </c>
      <c r="R117" s="100" t="s">
        <v>146</v>
      </c>
      <c r="S117" s="100" t="s">
        <v>147</v>
      </c>
      <c r="T117" s="101" t="s">
        <v>148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149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134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150</v>
      </c>
      <c r="F119" s="205" t="s">
        <v>151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152</v>
      </c>
      <c r="AT119" s="214" t="s">
        <v>75</v>
      </c>
      <c r="AU119" s="214" t="s">
        <v>76</v>
      </c>
      <c r="AY119" s="213" t="s">
        <v>153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154</v>
      </c>
      <c r="F120" s="216" t="s">
        <v>151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SUM(P121:P125)</f>
        <v>0</v>
      </c>
      <c r="Q120" s="210"/>
      <c r="R120" s="211">
        <f>SUM(R121:R125)</f>
        <v>0</v>
      </c>
      <c r="S120" s="210"/>
      <c r="T120" s="212">
        <f>SUM(T121:T125)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152</v>
      </c>
      <c r="AT120" s="214" t="s">
        <v>75</v>
      </c>
      <c r="AU120" s="214" t="s">
        <v>84</v>
      </c>
      <c r="AY120" s="213" t="s">
        <v>153</v>
      </c>
      <c r="BK120" s="215">
        <f>SUM(BK121:BK125)</f>
        <v>0</v>
      </c>
    </row>
    <row r="121" s="2" customFormat="1" ht="24.15" customHeight="1">
      <c r="A121" s="37"/>
      <c r="B121" s="38"/>
      <c r="C121" s="218" t="s">
        <v>84</v>
      </c>
      <c r="D121" s="218" t="s">
        <v>156</v>
      </c>
      <c r="E121" s="219" t="s">
        <v>163</v>
      </c>
      <c r="F121" s="220" t="s">
        <v>164</v>
      </c>
      <c r="G121" s="221" t="s">
        <v>159</v>
      </c>
      <c r="H121" s="222">
        <v>1</v>
      </c>
      <c r="I121" s="223"/>
      <c r="J121" s="224">
        <f>ROUND(I121*H121,2)</f>
        <v>0</v>
      </c>
      <c r="K121" s="225"/>
      <c r="L121" s="226"/>
      <c r="M121" s="234" t="s">
        <v>1</v>
      </c>
      <c r="N121" s="235" t="s">
        <v>41</v>
      </c>
      <c r="O121" s="90"/>
      <c r="P121" s="236">
        <f>O121*H121</f>
        <v>0</v>
      </c>
      <c r="Q121" s="236">
        <v>0</v>
      </c>
      <c r="R121" s="236">
        <f>Q121*H121</f>
        <v>0</v>
      </c>
      <c r="S121" s="236">
        <v>0</v>
      </c>
      <c r="T121" s="237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2" t="s">
        <v>160</v>
      </c>
      <c r="AT121" s="232" t="s">
        <v>156</v>
      </c>
      <c r="AU121" s="232" t="s">
        <v>86</v>
      </c>
      <c r="AY121" s="16" t="s">
        <v>153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6" t="s">
        <v>84</v>
      </c>
      <c r="BK121" s="233">
        <f>ROUND(I121*H121,2)</f>
        <v>0</v>
      </c>
      <c r="BL121" s="16" t="s">
        <v>160</v>
      </c>
      <c r="BM121" s="232" t="s">
        <v>165</v>
      </c>
    </row>
    <row r="122" s="2" customFormat="1" ht="24.15" customHeight="1">
      <c r="A122" s="37"/>
      <c r="B122" s="38"/>
      <c r="C122" s="218" t="s">
        <v>86</v>
      </c>
      <c r="D122" s="218" t="s">
        <v>156</v>
      </c>
      <c r="E122" s="219" t="s">
        <v>166</v>
      </c>
      <c r="F122" s="220" t="s">
        <v>167</v>
      </c>
      <c r="G122" s="221" t="s">
        <v>159</v>
      </c>
      <c r="H122" s="222">
        <v>1</v>
      </c>
      <c r="I122" s="223"/>
      <c r="J122" s="224">
        <f>ROUND(I122*H122,2)</f>
        <v>0</v>
      </c>
      <c r="K122" s="225"/>
      <c r="L122" s="226"/>
      <c r="M122" s="234" t="s">
        <v>1</v>
      </c>
      <c r="N122" s="235" t="s">
        <v>41</v>
      </c>
      <c r="O122" s="90"/>
      <c r="P122" s="236">
        <f>O122*H122</f>
        <v>0</v>
      </c>
      <c r="Q122" s="236">
        <v>0</v>
      </c>
      <c r="R122" s="236">
        <f>Q122*H122</f>
        <v>0</v>
      </c>
      <c r="S122" s="236">
        <v>0</v>
      </c>
      <c r="T122" s="237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32" t="s">
        <v>160</v>
      </c>
      <c r="AT122" s="232" t="s">
        <v>156</v>
      </c>
      <c r="AU122" s="232" t="s">
        <v>86</v>
      </c>
      <c r="AY122" s="16" t="s">
        <v>153</v>
      </c>
      <c r="BE122" s="233">
        <f>IF(N122="základní",J122,0)</f>
        <v>0</v>
      </c>
      <c r="BF122" s="233">
        <f>IF(N122="snížená",J122,0)</f>
        <v>0</v>
      </c>
      <c r="BG122" s="233">
        <f>IF(N122="zákl. přenesená",J122,0)</f>
        <v>0</v>
      </c>
      <c r="BH122" s="233">
        <f>IF(N122="sníž. přenesená",J122,0)</f>
        <v>0</v>
      </c>
      <c r="BI122" s="233">
        <f>IF(N122="nulová",J122,0)</f>
        <v>0</v>
      </c>
      <c r="BJ122" s="16" t="s">
        <v>84</v>
      </c>
      <c r="BK122" s="233">
        <f>ROUND(I122*H122,2)</f>
        <v>0</v>
      </c>
      <c r="BL122" s="16" t="s">
        <v>160</v>
      </c>
      <c r="BM122" s="232" t="s">
        <v>168</v>
      </c>
    </row>
    <row r="123" s="2" customFormat="1" ht="16.5" customHeight="1">
      <c r="A123" s="37"/>
      <c r="B123" s="38"/>
      <c r="C123" s="218" t="s">
        <v>155</v>
      </c>
      <c r="D123" s="218" t="s">
        <v>156</v>
      </c>
      <c r="E123" s="219" t="s">
        <v>169</v>
      </c>
      <c r="F123" s="220" t="s">
        <v>170</v>
      </c>
      <c r="G123" s="221" t="s">
        <v>159</v>
      </c>
      <c r="H123" s="222">
        <v>1</v>
      </c>
      <c r="I123" s="223"/>
      <c r="J123" s="224">
        <f>ROUND(I123*H123,2)</f>
        <v>0</v>
      </c>
      <c r="K123" s="225"/>
      <c r="L123" s="226"/>
      <c r="M123" s="234" t="s">
        <v>1</v>
      </c>
      <c r="N123" s="235" t="s">
        <v>41</v>
      </c>
      <c r="O123" s="90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32" t="s">
        <v>160</v>
      </c>
      <c r="AT123" s="232" t="s">
        <v>156</v>
      </c>
      <c r="AU123" s="232" t="s">
        <v>86</v>
      </c>
      <c r="AY123" s="16" t="s">
        <v>153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6" t="s">
        <v>84</v>
      </c>
      <c r="BK123" s="233">
        <f>ROUND(I123*H123,2)</f>
        <v>0</v>
      </c>
      <c r="BL123" s="16" t="s">
        <v>160</v>
      </c>
      <c r="BM123" s="232" t="s">
        <v>171</v>
      </c>
    </row>
    <row r="124" s="2" customFormat="1" ht="16.5" customHeight="1">
      <c r="A124" s="37"/>
      <c r="B124" s="38"/>
      <c r="C124" s="218" t="s">
        <v>152</v>
      </c>
      <c r="D124" s="218" t="s">
        <v>156</v>
      </c>
      <c r="E124" s="219" t="s">
        <v>172</v>
      </c>
      <c r="F124" s="220" t="s">
        <v>173</v>
      </c>
      <c r="G124" s="221" t="s">
        <v>159</v>
      </c>
      <c r="H124" s="222">
        <v>1</v>
      </c>
      <c r="I124" s="223"/>
      <c r="J124" s="224">
        <f>ROUND(I124*H124,2)</f>
        <v>0</v>
      </c>
      <c r="K124" s="225"/>
      <c r="L124" s="226"/>
      <c r="M124" s="234" t="s">
        <v>1</v>
      </c>
      <c r="N124" s="235" t="s">
        <v>41</v>
      </c>
      <c r="O124" s="90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2" t="s">
        <v>160</v>
      </c>
      <c r="AT124" s="232" t="s">
        <v>156</v>
      </c>
      <c r="AU124" s="232" t="s">
        <v>86</v>
      </c>
      <c r="AY124" s="16" t="s">
        <v>153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6" t="s">
        <v>84</v>
      </c>
      <c r="BK124" s="233">
        <f>ROUND(I124*H124,2)</f>
        <v>0</v>
      </c>
      <c r="BL124" s="16" t="s">
        <v>160</v>
      </c>
      <c r="BM124" s="232" t="s">
        <v>174</v>
      </c>
    </row>
    <row r="125" s="2" customFormat="1" ht="24.15" customHeight="1">
      <c r="A125" s="37"/>
      <c r="B125" s="38"/>
      <c r="C125" s="218" t="s">
        <v>175</v>
      </c>
      <c r="D125" s="218" t="s">
        <v>156</v>
      </c>
      <c r="E125" s="219" t="s">
        <v>176</v>
      </c>
      <c r="F125" s="220" t="s">
        <v>177</v>
      </c>
      <c r="G125" s="221" t="s">
        <v>159</v>
      </c>
      <c r="H125" s="222">
        <v>1</v>
      </c>
      <c r="I125" s="223"/>
      <c r="J125" s="224">
        <f>ROUND(I125*H125,2)</f>
        <v>0</v>
      </c>
      <c r="K125" s="225"/>
      <c r="L125" s="226"/>
      <c r="M125" s="227" t="s">
        <v>1</v>
      </c>
      <c r="N125" s="228" t="s">
        <v>41</v>
      </c>
      <c r="O125" s="229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2" t="s">
        <v>160</v>
      </c>
      <c r="AT125" s="232" t="s">
        <v>156</v>
      </c>
      <c r="AU125" s="232" t="s">
        <v>86</v>
      </c>
      <c r="AY125" s="16" t="s">
        <v>153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6" t="s">
        <v>84</v>
      </c>
      <c r="BK125" s="233">
        <f>ROUND(I125*H125,2)</f>
        <v>0</v>
      </c>
      <c r="BL125" s="16" t="s">
        <v>160</v>
      </c>
      <c r="BM125" s="232" t="s">
        <v>178</v>
      </c>
    </row>
    <row r="126" s="2" customFormat="1" ht="6.96" customHeight="1">
      <c r="A126" s="37"/>
      <c r="B126" s="65"/>
      <c r="C126" s="66"/>
      <c r="D126" s="66"/>
      <c r="E126" s="66"/>
      <c r="F126" s="66"/>
      <c r="G126" s="66"/>
      <c r="H126" s="66"/>
      <c r="I126" s="66"/>
      <c r="J126" s="66"/>
      <c r="K126" s="66"/>
      <c r="L126" s="43"/>
      <c r="M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</sheetData>
  <sheetProtection sheet="1" autoFilter="0" formatColumns="0" formatRows="0" objects="1" scenarios="1" spinCount="100000" saltValue="kha/otI0diLzhFXjVCgXxv/ecg7S72PMARcIwkkoXfTcgZhrpmEb2WyOgR33RaihN9Yd5K62z+HlvrcOdzA0tw==" hashValue="DabQJwnM8uPHf76kGDDHnDEdLJT9IeasxSORJqY0EmtrK9FsCtpod7xv2X9F8hctBpXGSUGL4PdAu9V8KxP5Dw==" algorithmName="SHA-512" password="CC35"/>
  <autoFilter ref="C117:K125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179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ROUND((SUM(BE118:BE121)),  2)</f>
        <v>0</v>
      </c>
      <c r="G33" s="37"/>
      <c r="H33" s="37"/>
      <c r="I33" s="154">
        <v>0.20999999999999999</v>
      </c>
      <c r="J33" s="153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ROUND((SUM(BF118:BF121)),  2)</f>
        <v>0</v>
      </c>
      <c r="G34" s="37"/>
      <c r="H34" s="37"/>
      <c r="I34" s="154">
        <v>0.14999999999999999</v>
      </c>
      <c r="J34" s="153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ROUND((SUM(BH118:BH121)),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02.PH - Jeviště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135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136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137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Revitalizace zámeckého parku Hošťálková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128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02.PH - Jeviště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k.ú. Hošťálková</v>
      </c>
      <c r="G112" s="39"/>
      <c r="H112" s="39"/>
      <c r="I112" s="31" t="s">
        <v>22</v>
      </c>
      <c r="J112" s="78" t="str">
        <f>IF(J12="","",J12)</f>
        <v>4. 10. 2023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Obec Hošťálková</v>
      </c>
      <c r="G114" s="39"/>
      <c r="H114" s="39"/>
      <c r="I114" s="31" t="s">
        <v>30</v>
      </c>
      <c r="J114" s="35" t="str">
        <f>E21</f>
        <v>Ing. Alena Vránová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28</v>
      </c>
      <c r="D115" s="39"/>
      <c r="E115" s="39"/>
      <c r="F115" s="26" t="str">
        <f>IF(E18="","",E18)</f>
        <v>Vyplň údaj</v>
      </c>
      <c r="G115" s="39"/>
      <c r="H115" s="39"/>
      <c r="I115" s="31" t="s">
        <v>33</v>
      </c>
      <c r="J115" s="35" t="str">
        <f>E24</f>
        <v>Ing. Alena Vránová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138</v>
      </c>
      <c r="D117" s="193" t="s">
        <v>61</v>
      </c>
      <c r="E117" s="193" t="s">
        <v>57</v>
      </c>
      <c r="F117" s="193" t="s">
        <v>58</v>
      </c>
      <c r="G117" s="193" t="s">
        <v>139</v>
      </c>
      <c r="H117" s="193" t="s">
        <v>140</v>
      </c>
      <c r="I117" s="193" t="s">
        <v>141</v>
      </c>
      <c r="J117" s="194" t="s">
        <v>132</v>
      </c>
      <c r="K117" s="195" t="s">
        <v>142</v>
      </c>
      <c r="L117" s="196"/>
      <c r="M117" s="99" t="s">
        <v>1</v>
      </c>
      <c r="N117" s="100" t="s">
        <v>40</v>
      </c>
      <c r="O117" s="100" t="s">
        <v>143</v>
      </c>
      <c r="P117" s="100" t="s">
        <v>144</v>
      </c>
      <c r="Q117" s="100" t="s">
        <v>145</v>
      </c>
      <c r="R117" s="100" t="s">
        <v>146</v>
      </c>
      <c r="S117" s="100" t="s">
        <v>147</v>
      </c>
      <c r="T117" s="101" t="s">
        <v>148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149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134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150</v>
      </c>
      <c r="F119" s="205" t="s">
        <v>151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152</v>
      </c>
      <c r="AT119" s="214" t="s">
        <v>75</v>
      </c>
      <c r="AU119" s="214" t="s">
        <v>76</v>
      </c>
      <c r="AY119" s="213" t="s">
        <v>153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154</v>
      </c>
      <c r="F120" s="216" t="s">
        <v>151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152</v>
      </c>
      <c r="AT120" s="214" t="s">
        <v>75</v>
      </c>
      <c r="AU120" s="214" t="s">
        <v>84</v>
      </c>
      <c r="AY120" s="213" t="s">
        <v>153</v>
      </c>
      <c r="BK120" s="215">
        <f>BK121</f>
        <v>0</v>
      </c>
    </row>
    <row r="121" s="2" customFormat="1" ht="16.5" customHeight="1">
      <c r="A121" s="37"/>
      <c r="B121" s="38"/>
      <c r="C121" s="218" t="s">
        <v>84</v>
      </c>
      <c r="D121" s="218" t="s">
        <v>156</v>
      </c>
      <c r="E121" s="219" t="s">
        <v>180</v>
      </c>
      <c r="F121" s="220" t="s">
        <v>181</v>
      </c>
      <c r="G121" s="221" t="s">
        <v>159</v>
      </c>
      <c r="H121" s="222">
        <v>1</v>
      </c>
      <c r="I121" s="223"/>
      <c r="J121" s="224">
        <f>ROUND(I121*H121,2)</f>
        <v>0</v>
      </c>
      <c r="K121" s="225"/>
      <c r="L121" s="226"/>
      <c r="M121" s="227" t="s">
        <v>1</v>
      </c>
      <c r="N121" s="228" t="s">
        <v>41</v>
      </c>
      <c r="O121" s="229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2" t="s">
        <v>160</v>
      </c>
      <c r="AT121" s="232" t="s">
        <v>156</v>
      </c>
      <c r="AU121" s="232" t="s">
        <v>86</v>
      </c>
      <c r="AY121" s="16" t="s">
        <v>153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6" t="s">
        <v>84</v>
      </c>
      <c r="BK121" s="233">
        <f>ROUND(I121*H121,2)</f>
        <v>0</v>
      </c>
      <c r="BL121" s="16" t="s">
        <v>160</v>
      </c>
      <c r="BM121" s="232" t="s">
        <v>182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Q2C54gc8KSxkapGwdAWAr0QykNl1GkSXdY1qAcQ4cRjs455RJIe4SUjSKGFGKgn6Log68gaiveZqgxzVq66N7w==" hashValue="Un2Fu3eSeqqf2roL6BXnJVmtpdGk6tM/Cdl3V/zXzW2hGvQw7RUY8eIhNIJQft++qhNZO199AqtdBTrKonPdl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95</v>
      </c>
      <c r="AZ2" s="238" t="s">
        <v>183</v>
      </c>
      <c r="BA2" s="238" t="s">
        <v>1</v>
      </c>
      <c r="BB2" s="238" t="s">
        <v>1</v>
      </c>
      <c r="BC2" s="238" t="s">
        <v>184</v>
      </c>
      <c r="BD2" s="238" t="s">
        <v>86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  <c r="AZ3" s="238" t="s">
        <v>185</v>
      </c>
      <c r="BA3" s="238" t="s">
        <v>1</v>
      </c>
      <c r="BB3" s="238" t="s">
        <v>1</v>
      </c>
      <c r="BC3" s="238" t="s">
        <v>186</v>
      </c>
      <c r="BD3" s="238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187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ROUND(J124,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ROUND((SUM(BE124:BE222)),  2)</f>
        <v>0</v>
      </c>
      <c r="G33" s="37"/>
      <c r="H33" s="37"/>
      <c r="I33" s="154">
        <v>0.20999999999999999</v>
      </c>
      <c r="J33" s="153">
        <f>ROUND(((SUM(BE124:BE222))*I33),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ROUND((SUM(BF124:BF222)),  2)</f>
        <v>0</v>
      </c>
      <c r="G34" s="37"/>
      <c r="H34" s="37"/>
      <c r="I34" s="154">
        <v>0.14999999999999999</v>
      </c>
      <c r="J34" s="153">
        <f>ROUND(((SUM(BF124:BF222))*I34),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ROUND((SUM(BG124:BG222)),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ROUND((SUM(BH124:BH222)),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ROUND((SUM(BI124:BI222)),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03.01.N - Zpevněné plochy část 1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J124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J125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J126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190</v>
      </c>
      <c r="E99" s="187"/>
      <c r="F99" s="187"/>
      <c r="G99" s="187"/>
      <c r="H99" s="187"/>
      <c r="I99" s="187"/>
      <c r="J99" s="188">
        <f>J165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191</v>
      </c>
      <c r="E100" s="187"/>
      <c r="F100" s="187"/>
      <c r="G100" s="187"/>
      <c r="H100" s="187"/>
      <c r="I100" s="187"/>
      <c r="J100" s="188">
        <f>J188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192</v>
      </c>
      <c r="E101" s="187"/>
      <c r="F101" s="187"/>
      <c r="G101" s="187"/>
      <c r="H101" s="187"/>
      <c r="I101" s="187"/>
      <c r="J101" s="188">
        <f>J204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193</v>
      </c>
      <c r="E102" s="187"/>
      <c r="F102" s="187"/>
      <c r="G102" s="187"/>
      <c r="H102" s="187"/>
      <c r="I102" s="187"/>
      <c r="J102" s="188">
        <f>J210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8"/>
      <c r="C103" s="179"/>
      <c r="D103" s="180" t="s">
        <v>194</v>
      </c>
      <c r="E103" s="181"/>
      <c r="F103" s="181"/>
      <c r="G103" s="181"/>
      <c r="H103" s="181"/>
      <c r="I103" s="181"/>
      <c r="J103" s="182">
        <f>J212</f>
        <v>0</v>
      </c>
      <c r="K103" s="179"/>
      <c r="L103" s="18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4"/>
      <c r="C104" s="185"/>
      <c r="D104" s="186" t="s">
        <v>195</v>
      </c>
      <c r="E104" s="187"/>
      <c r="F104" s="187"/>
      <c r="G104" s="187"/>
      <c r="H104" s="187"/>
      <c r="I104" s="187"/>
      <c r="J104" s="188">
        <f>J213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7"/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137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16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173" t="str">
        <f>E7</f>
        <v>Revitalizace zámeckého parku Hošťálková</v>
      </c>
      <c r="F114" s="31"/>
      <c r="G114" s="31"/>
      <c r="H114" s="31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128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9"/>
      <c r="D116" s="39"/>
      <c r="E116" s="75" t="str">
        <f>E9</f>
        <v>SO 03.01.N - Zpevněné plochy část 1</v>
      </c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20</v>
      </c>
      <c r="D118" s="39"/>
      <c r="E118" s="39"/>
      <c r="F118" s="26" t="str">
        <f>F12</f>
        <v>k.ú. Hošťálková</v>
      </c>
      <c r="G118" s="39"/>
      <c r="H118" s="39"/>
      <c r="I118" s="31" t="s">
        <v>22</v>
      </c>
      <c r="J118" s="78" t="str">
        <f>IF(J12="","",J12)</f>
        <v>4. 10. 2023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24</v>
      </c>
      <c r="D120" s="39"/>
      <c r="E120" s="39"/>
      <c r="F120" s="26" t="str">
        <f>E15</f>
        <v>Obec Hošťálková</v>
      </c>
      <c r="G120" s="39"/>
      <c r="H120" s="39"/>
      <c r="I120" s="31" t="s">
        <v>30</v>
      </c>
      <c r="J120" s="35" t="str">
        <f>E21</f>
        <v>Ing. Alena Vránová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28</v>
      </c>
      <c r="D121" s="39"/>
      <c r="E121" s="39"/>
      <c r="F121" s="26" t="str">
        <f>IF(E18="","",E18)</f>
        <v>Vyplň údaj</v>
      </c>
      <c r="G121" s="39"/>
      <c r="H121" s="39"/>
      <c r="I121" s="31" t="s">
        <v>33</v>
      </c>
      <c r="J121" s="35" t="str">
        <f>E24</f>
        <v>Ing. Alena Vránová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90"/>
      <c r="B123" s="191"/>
      <c r="C123" s="192" t="s">
        <v>138</v>
      </c>
      <c r="D123" s="193" t="s">
        <v>61</v>
      </c>
      <c r="E123" s="193" t="s">
        <v>57</v>
      </c>
      <c r="F123" s="193" t="s">
        <v>58</v>
      </c>
      <c r="G123" s="193" t="s">
        <v>139</v>
      </c>
      <c r="H123" s="193" t="s">
        <v>140</v>
      </c>
      <c r="I123" s="193" t="s">
        <v>141</v>
      </c>
      <c r="J123" s="194" t="s">
        <v>132</v>
      </c>
      <c r="K123" s="195" t="s">
        <v>142</v>
      </c>
      <c r="L123" s="196"/>
      <c r="M123" s="99" t="s">
        <v>1</v>
      </c>
      <c r="N123" s="100" t="s">
        <v>40</v>
      </c>
      <c r="O123" s="100" t="s">
        <v>143</v>
      </c>
      <c r="P123" s="100" t="s">
        <v>144</v>
      </c>
      <c r="Q123" s="100" t="s">
        <v>145</v>
      </c>
      <c r="R123" s="100" t="s">
        <v>146</v>
      </c>
      <c r="S123" s="100" t="s">
        <v>147</v>
      </c>
      <c r="T123" s="101" t="s">
        <v>148</v>
      </c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</row>
    <row r="124" s="2" customFormat="1" ht="22.8" customHeight="1">
      <c r="A124" s="37"/>
      <c r="B124" s="38"/>
      <c r="C124" s="106" t="s">
        <v>149</v>
      </c>
      <c r="D124" s="39"/>
      <c r="E124" s="39"/>
      <c r="F124" s="39"/>
      <c r="G124" s="39"/>
      <c r="H124" s="39"/>
      <c r="I124" s="39"/>
      <c r="J124" s="197">
        <f>BK124</f>
        <v>0</v>
      </c>
      <c r="K124" s="39"/>
      <c r="L124" s="43"/>
      <c r="M124" s="102"/>
      <c r="N124" s="198"/>
      <c r="O124" s="103"/>
      <c r="P124" s="199">
        <f>P125+P212</f>
        <v>0</v>
      </c>
      <c r="Q124" s="103"/>
      <c r="R124" s="199">
        <f>R125+R212</f>
        <v>546.67183999999997</v>
      </c>
      <c r="S124" s="103"/>
      <c r="T124" s="200">
        <f>T125+T212</f>
        <v>777.57950000000005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75</v>
      </c>
      <c r="AU124" s="16" t="s">
        <v>134</v>
      </c>
      <c r="BK124" s="201">
        <f>BK125+BK212</f>
        <v>0</v>
      </c>
    </row>
    <row r="125" s="12" customFormat="1" ht="25.92" customHeight="1">
      <c r="A125" s="12"/>
      <c r="B125" s="202"/>
      <c r="C125" s="203"/>
      <c r="D125" s="204" t="s">
        <v>75</v>
      </c>
      <c r="E125" s="205" t="s">
        <v>196</v>
      </c>
      <c r="F125" s="205" t="s">
        <v>197</v>
      </c>
      <c r="G125" s="203"/>
      <c r="H125" s="203"/>
      <c r="I125" s="206"/>
      <c r="J125" s="207">
        <f>BK125</f>
        <v>0</v>
      </c>
      <c r="K125" s="203"/>
      <c r="L125" s="208"/>
      <c r="M125" s="209"/>
      <c r="N125" s="210"/>
      <c r="O125" s="210"/>
      <c r="P125" s="211">
        <f>P126+P165+P188+P204+P210</f>
        <v>0</v>
      </c>
      <c r="Q125" s="210"/>
      <c r="R125" s="211">
        <f>R126+R165+R188+R204+R210</f>
        <v>546.62857999999994</v>
      </c>
      <c r="S125" s="210"/>
      <c r="T125" s="212">
        <f>T126+T165+T188+T204+T210</f>
        <v>777.57950000000005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84</v>
      </c>
      <c r="AT125" s="214" t="s">
        <v>75</v>
      </c>
      <c r="AU125" s="214" t="s">
        <v>76</v>
      </c>
      <c r="AY125" s="213" t="s">
        <v>153</v>
      </c>
      <c r="BK125" s="215">
        <f>BK126+BK165+BK188+BK204+BK210</f>
        <v>0</v>
      </c>
    </row>
    <row r="126" s="12" customFormat="1" ht="22.8" customHeight="1">
      <c r="A126" s="12"/>
      <c r="B126" s="202"/>
      <c r="C126" s="203"/>
      <c r="D126" s="204" t="s">
        <v>75</v>
      </c>
      <c r="E126" s="216" t="s">
        <v>84</v>
      </c>
      <c r="F126" s="216" t="s">
        <v>198</v>
      </c>
      <c r="G126" s="203"/>
      <c r="H126" s="203"/>
      <c r="I126" s="206"/>
      <c r="J126" s="217">
        <f>BK126</f>
        <v>0</v>
      </c>
      <c r="K126" s="203"/>
      <c r="L126" s="208"/>
      <c r="M126" s="209"/>
      <c r="N126" s="210"/>
      <c r="O126" s="210"/>
      <c r="P126" s="211">
        <f>SUM(P127:P164)</f>
        <v>0</v>
      </c>
      <c r="Q126" s="210"/>
      <c r="R126" s="211">
        <f>SUM(R127:R164)</f>
        <v>0</v>
      </c>
      <c r="S126" s="210"/>
      <c r="T126" s="212">
        <f>SUM(T127:T164)</f>
        <v>759.02250000000004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3" t="s">
        <v>84</v>
      </c>
      <c r="AT126" s="214" t="s">
        <v>75</v>
      </c>
      <c r="AU126" s="214" t="s">
        <v>84</v>
      </c>
      <c r="AY126" s="213" t="s">
        <v>153</v>
      </c>
      <c r="BK126" s="215">
        <f>SUM(BK127:BK164)</f>
        <v>0</v>
      </c>
    </row>
    <row r="127" s="2" customFormat="1" ht="24.15" customHeight="1">
      <c r="A127" s="37"/>
      <c r="B127" s="38"/>
      <c r="C127" s="239" t="s">
        <v>84</v>
      </c>
      <c r="D127" s="239" t="s">
        <v>199</v>
      </c>
      <c r="E127" s="240" t="s">
        <v>200</v>
      </c>
      <c r="F127" s="241" t="s">
        <v>201</v>
      </c>
      <c r="G127" s="242" t="s">
        <v>202</v>
      </c>
      <c r="H127" s="243">
        <v>1.7</v>
      </c>
      <c r="I127" s="244"/>
      <c r="J127" s="245">
        <f>ROUND(I127*H127,2)</f>
        <v>0</v>
      </c>
      <c r="K127" s="246"/>
      <c r="L127" s="43"/>
      <c r="M127" s="247" t="s">
        <v>1</v>
      </c>
      <c r="N127" s="248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0.255</v>
      </c>
      <c r="T127" s="237">
        <f>S127*H127</f>
        <v>0.4335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152</v>
      </c>
      <c r="AT127" s="232" t="s">
        <v>199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203</v>
      </c>
    </row>
    <row r="128" s="13" customFormat="1">
      <c r="A128" s="13"/>
      <c r="B128" s="249"/>
      <c r="C128" s="250"/>
      <c r="D128" s="251" t="s">
        <v>204</v>
      </c>
      <c r="E128" s="252" t="s">
        <v>1</v>
      </c>
      <c r="F128" s="253" t="s">
        <v>205</v>
      </c>
      <c r="G128" s="250"/>
      <c r="H128" s="254">
        <v>1.7</v>
      </c>
      <c r="I128" s="255"/>
      <c r="J128" s="250"/>
      <c r="K128" s="250"/>
      <c r="L128" s="256"/>
      <c r="M128" s="257"/>
      <c r="N128" s="258"/>
      <c r="O128" s="258"/>
      <c r="P128" s="258"/>
      <c r="Q128" s="258"/>
      <c r="R128" s="258"/>
      <c r="S128" s="258"/>
      <c r="T128" s="25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0" t="s">
        <v>204</v>
      </c>
      <c r="AU128" s="260" t="s">
        <v>86</v>
      </c>
      <c r="AV128" s="13" t="s">
        <v>86</v>
      </c>
      <c r="AW128" s="13" t="s">
        <v>32</v>
      </c>
      <c r="AX128" s="13" t="s">
        <v>84</v>
      </c>
      <c r="AY128" s="260" t="s">
        <v>153</v>
      </c>
    </row>
    <row r="129" s="2" customFormat="1" ht="24.15" customHeight="1">
      <c r="A129" s="37"/>
      <c r="B129" s="38"/>
      <c r="C129" s="239" t="s">
        <v>86</v>
      </c>
      <c r="D129" s="239" t="s">
        <v>199</v>
      </c>
      <c r="E129" s="240" t="s">
        <v>206</v>
      </c>
      <c r="F129" s="241" t="s">
        <v>207</v>
      </c>
      <c r="G129" s="242" t="s">
        <v>202</v>
      </c>
      <c r="H129" s="243">
        <v>1.7</v>
      </c>
      <c r="I129" s="244"/>
      <c r="J129" s="245">
        <f>ROUND(I129*H129,2)</f>
        <v>0</v>
      </c>
      <c r="K129" s="246"/>
      <c r="L129" s="43"/>
      <c r="M129" s="247" t="s">
        <v>1</v>
      </c>
      <c r="N129" s="248" t="s">
        <v>41</v>
      </c>
      <c r="O129" s="90"/>
      <c r="P129" s="236">
        <f>O129*H129</f>
        <v>0</v>
      </c>
      <c r="Q129" s="236">
        <v>0</v>
      </c>
      <c r="R129" s="236">
        <f>Q129*H129</f>
        <v>0</v>
      </c>
      <c r="S129" s="236">
        <v>0.17000000000000001</v>
      </c>
      <c r="T129" s="237">
        <f>S129*H129</f>
        <v>0.28900000000000003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2" t="s">
        <v>152</v>
      </c>
      <c r="AT129" s="232" t="s">
        <v>199</v>
      </c>
      <c r="AU129" s="232" t="s">
        <v>86</v>
      </c>
      <c r="AY129" s="16" t="s">
        <v>153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6" t="s">
        <v>84</v>
      </c>
      <c r="BK129" s="233">
        <f>ROUND(I129*H129,2)</f>
        <v>0</v>
      </c>
      <c r="BL129" s="16" t="s">
        <v>152</v>
      </c>
      <c r="BM129" s="232" t="s">
        <v>208</v>
      </c>
    </row>
    <row r="130" s="13" customFormat="1">
      <c r="A130" s="13"/>
      <c r="B130" s="249"/>
      <c r="C130" s="250"/>
      <c r="D130" s="251" t="s">
        <v>204</v>
      </c>
      <c r="E130" s="252" t="s">
        <v>1</v>
      </c>
      <c r="F130" s="253" t="s">
        <v>205</v>
      </c>
      <c r="G130" s="250"/>
      <c r="H130" s="254">
        <v>1.7</v>
      </c>
      <c r="I130" s="255"/>
      <c r="J130" s="250"/>
      <c r="K130" s="250"/>
      <c r="L130" s="256"/>
      <c r="M130" s="257"/>
      <c r="N130" s="258"/>
      <c r="O130" s="258"/>
      <c r="P130" s="258"/>
      <c r="Q130" s="258"/>
      <c r="R130" s="258"/>
      <c r="S130" s="258"/>
      <c r="T130" s="25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0" t="s">
        <v>204</v>
      </c>
      <c r="AU130" s="260" t="s">
        <v>86</v>
      </c>
      <c r="AV130" s="13" t="s">
        <v>86</v>
      </c>
      <c r="AW130" s="13" t="s">
        <v>32</v>
      </c>
      <c r="AX130" s="13" t="s">
        <v>84</v>
      </c>
      <c r="AY130" s="260" t="s">
        <v>153</v>
      </c>
    </row>
    <row r="131" s="2" customFormat="1" ht="24.15" customHeight="1">
      <c r="A131" s="37"/>
      <c r="B131" s="38"/>
      <c r="C131" s="239" t="s">
        <v>155</v>
      </c>
      <c r="D131" s="239" t="s">
        <v>199</v>
      </c>
      <c r="E131" s="240" t="s">
        <v>209</v>
      </c>
      <c r="F131" s="241" t="s">
        <v>210</v>
      </c>
      <c r="G131" s="242" t="s">
        <v>202</v>
      </c>
      <c r="H131" s="243">
        <v>630</v>
      </c>
      <c r="I131" s="244"/>
      <c r="J131" s="245">
        <f>ROUND(I131*H131,2)</f>
        <v>0</v>
      </c>
      <c r="K131" s="246"/>
      <c r="L131" s="43"/>
      <c r="M131" s="247" t="s">
        <v>1</v>
      </c>
      <c r="N131" s="248" t="s">
        <v>41</v>
      </c>
      <c r="O131" s="90"/>
      <c r="P131" s="236">
        <f>O131*H131</f>
        <v>0</v>
      </c>
      <c r="Q131" s="236">
        <v>0</v>
      </c>
      <c r="R131" s="236">
        <f>Q131*H131</f>
        <v>0</v>
      </c>
      <c r="S131" s="236">
        <v>0.44</v>
      </c>
      <c r="T131" s="237">
        <f>S131*H131</f>
        <v>277.19999999999999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2" t="s">
        <v>152</v>
      </c>
      <c r="AT131" s="232" t="s">
        <v>199</v>
      </c>
      <c r="AU131" s="232" t="s">
        <v>86</v>
      </c>
      <c r="AY131" s="16" t="s">
        <v>153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6" t="s">
        <v>84</v>
      </c>
      <c r="BK131" s="233">
        <f>ROUND(I131*H131,2)</f>
        <v>0</v>
      </c>
      <c r="BL131" s="16" t="s">
        <v>152</v>
      </c>
      <c r="BM131" s="232" t="s">
        <v>211</v>
      </c>
    </row>
    <row r="132" s="13" customFormat="1">
      <c r="A132" s="13"/>
      <c r="B132" s="249"/>
      <c r="C132" s="250"/>
      <c r="D132" s="251" t="s">
        <v>204</v>
      </c>
      <c r="E132" s="252" t="s">
        <v>1</v>
      </c>
      <c r="F132" s="253" t="s">
        <v>212</v>
      </c>
      <c r="G132" s="250"/>
      <c r="H132" s="254">
        <v>630</v>
      </c>
      <c r="I132" s="255"/>
      <c r="J132" s="250"/>
      <c r="K132" s="250"/>
      <c r="L132" s="256"/>
      <c r="M132" s="257"/>
      <c r="N132" s="258"/>
      <c r="O132" s="258"/>
      <c r="P132" s="258"/>
      <c r="Q132" s="258"/>
      <c r="R132" s="258"/>
      <c r="S132" s="258"/>
      <c r="T132" s="25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0" t="s">
        <v>204</v>
      </c>
      <c r="AU132" s="260" t="s">
        <v>86</v>
      </c>
      <c r="AV132" s="13" t="s">
        <v>86</v>
      </c>
      <c r="AW132" s="13" t="s">
        <v>32</v>
      </c>
      <c r="AX132" s="13" t="s">
        <v>84</v>
      </c>
      <c r="AY132" s="260" t="s">
        <v>153</v>
      </c>
    </row>
    <row r="133" s="2" customFormat="1" ht="24.15" customHeight="1">
      <c r="A133" s="37"/>
      <c r="B133" s="38"/>
      <c r="C133" s="239" t="s">
        <v>152</v>
      </c>
      <c r="D133" s="239" t="s">
        <v>199</v>
      </c>
      <c r="E133" s="240" t="s">
        <v>213</v>
      </c>
      <c r="F133" s="241" t="s">
        <v>214</v>
      </c>
      <c r="G133" s="242" t="s">
        <v>202</v>
      </c>
      <c r="H133" s="243">
        <v>535</v>
      </c>
      <c r="I133" s="244"/>
      <c r="J133" s="245">
        <f>ROUND(I133*H133,2)</f>
        <v>0</v>
      </c>
      <c r="K133" s="246"/>
      <c r="L133" s="43"/>
      <c r="M133" s="247" t="s">
        <v>1</v>
      </c>
      <c r="N133" s="248" t="s">
        <v>41</v>
      </c>
      <c r="O133" s="90"/>
      <c r="P133" s="236">
        <f>O133*H133</f>
        <v>0</v>
      </c>
      <c r="Q133" s="236">
        <v>0</v>
      </c>
      <c r="R133" s="236">
        <f>Q133*H133</f>
        <v>0</v>
      </c>
      <c r="S133" s="236">
        <v>0.57999999999999996</v>
      </c>
      <c r="T133" s="237">
        <f>S133*H133</f>
        <v>310.29999999999995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2" t="s">
        <v>152</v>
      </c>
      <c r="AT133" s="232" t="s">
        <v>199</v>
      </c>
      <c r="AU133" s="232" t="s">
        <v>86</v>
      </c>
      <c r="AY133" s="16" t="s">
        <v>153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6" t="s">
        <v>84</v>
      </c>
      <c r="BK133" s="233">
        <f>ROUND(I133*H133,2)</f>
        <v>0</v>
      </c>
      <c r="BL133" s="16" t="s">
        <v>152</v>
      </c>
      <c r="BM133" s="232" t="s">
        <v>215</v>
      </c>
    </row>
    <row r="134" s="13" customFormat="1">
      <c r="A134" s="13"/>
      <c r="B134" s="249"/>
      <c r="C134" s="250"/>
      <c r="D134" s="251" t="s">
        <v>204</v>
      </c>
      <c r="E134" s="252" t="s">
        <v>1</v>
      </c>
      <c r="F134" s="253" t="s">
        <v>216</v>
      </c>
      <c r="G134" s="250"/>
      <c r="H134" s="254">
        <v>535</v>
      </c>
      <c r="I134" s="255"/>
      <c r="J134" s="250"/>
      <c r="K134" s="250"/>
      <c r="L134" s="256"/>
      <c r="M134" s="257"/>
      <c r="N134" s="258"/>
      <c r="O134" s="258"/>
      <c r="P134" s="258"/>
      <c r="Q134" s="258"/>
      <c r="R134" s="258"/>
      <c r="S134" s="258"/>
      <c r="T134" s="25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0" t="s">
        <v>204</v>
      </c>
      <c r="AU134" s="260" t="s">
        <v>86</v>
      </c>
      <c r="AV134" s="13" t="s">
        <v>86</v>
      </c>
      <c r="AW134" s="13" t="s">
        <v>32</v>
      </c>
      <c r="AX134" s="13" t="s">
        <v>84</v>
      </c>
      <c r="AY134" s="260" t="s">
        <v>153</v>
      </c>
    </row>
    <row r="135" s="2" customFormat="1" ht="24.15" customHeight="1">
      <c r="A135" s="37"/>
      <c r="B135" s="38"/>
      <c r="C135" s="239" t="s">
        <v>175</v>
      </c>
      <c r="D135" s="239" t="s">
        <v>199</v>
      </c>
      <c r="E135" s="240" t="s">
        <v>217</v>
      </c>
      <c r="F135" s="241" t="s">
        <v>218</v>
      </c>
      <c r="G135" s="242" t="s">
        <v>202</v>
      </c>
      <c r="H135" s="243">
        <v>630</v>
      </c>
      <c r="I135" s="244"/>
      <c r="J135" s="245">
        <f>ROUND(I135*H135,2)</f>
        <v>0</v>
      </c>
      <c r="K135" s="246"/>
      <c r="L135" s="43"/>
      <c r="M135" s="247" t="s">
        <v>1</v>
      </c>
      <c r="N135" s="248" t="s">
        <v>41</v>
      </c>
      <c r="O135" s="90"/>
      <c r="P135" s="236">
        <f>O135*H135</f>
        <v>0</v>
      </c>
      <c r="Q135" s="236">
        <v>0</v>
      </c>
      <c r="R135" s="236">
        <f>Q135*H135</f>
        <v>0</v>
      </c>
      <c r="S135" s="236">
        <v>0.22</v>
      </c>
      <c r="T135" s="237">
        <f>S135*H135</f>
        <v>138.59999999999999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2" t="s">
        <v>152</v>
      </c>
      <c r="AT135" s="232" t="s">
        <v>199</v>
      </c>
      <c r="AU135" s="232" t="s">
        <v>86</v>
      </c>
      <c r="AY135" s="16" t="s">
        <v>153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6" t="s">
        <v>84</v>
      </c>
      <c r="BK135" s="233">
        <f>ROUND(I135*H135,2)</f>
        <v>0</v>
      </c>
      <c r="BL135" s="16" t="s">
        <v>152</v>
      </c>
      <c r="BM135" s="232" t="s">
        <v>219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212</v>
      </c>
      <c r="G136" s="250"/>
      <c r="H136" s="254">
        <v>630</v>
      </c>
      <c r="I136" s="255"/>
      <c r="J136" s="250"/>
      <c r="K136" s="250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204</v>
      </c>
      <c r="AU136" s="260" t="s">
        <v>86</v>
      </c>
      <c r="AV136" s="13" t="s">
        <v>86</v>
      </c>
      <c r="AW136" s="13" t="s">
        <v>32</v>
      </c>
      <c r="AX136" s="13" t="s">
        <v>84</v>
      </c>
      <c r="AY136" s="260" t="s">
        <v>153</v>
      </c>
    </row>
    <row r="137" s="2" customFormat="1" ht="16.5" customHeight="1">
      <c r="A137" s="37"/>
      <c r="B137" s="38"/>
      <c r="C137" s="239" t="s">
        <v>220</v>
      </c>
      <c r="D137" s="239" t="s">
        <v>199</v>
      </c>
      <c r="E137" s="240" t="s">
        <v>221</v>
      </c>
      <c r="F137" s="241" t="s">
        <v>222</v>
      </c>
      <c r="G137" s="242" t="s">
        <v>223</v>
      </c>
      <c r="H137" s="243">
        <v>140</v>
      </c>
      <c r="I137" s="244"/>
      <c r="J137" s="245">
        <f>ROUND(I137*H137,2)</f>
        <v>0</v>
      </c>
      <c r="K137" s="246"/>
      <c r="L137" s="43"/>
      <c r="M137" s="247" t="s">
        <v>1</v>
      </c>
      <c r="N137" s="248" t="s">
        <v>41</v>
      </c>
      <c r="O137" s="90"/>
      <c r="P137" s="236">
        <f>O137*H137</f>
        <v>0</v>
      </c>
      <c r="Q137" s="236">
        <v>0</v>
      </c>
      <c r="R137" s="236">
        <f>Q137*H137</f>
        <v>0</v>
      </c>
      <c r="S137" s="236">
        <v>0.23000000000000001</v>
      </c>
      <c r="T137" s="237">
        <f>S137*H137</f>
        <v>32.200000000000003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2" t="s">
        <v>152</v>
      </c>
      <c r="AT137" s="232" t="s">
        <v>199</v>
      </c>
      <c r="AU137" s="232" t="s">
        <v>86</v>
      </c>
      <c r="AY137" s="16" t="s">
        <v>153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6" t="s">
        <v>84</v>
      </c>
      <c r="BK137" s="233">
        <f>ROUND(I137*H137,2)</f>
        <v>0</v>
      </c>
      <c r="BL137" s="16" t="s">
        <v>152</v>
      </c>
      <c r="BM137" s="232" t="s">
        <v>224</v>
      </c>
    </row>
    <row r="138" s="2" customFormat="1" ht="24.15" customHeight="1">
      <c r="A138" s="37"/>
      <c r="B138" s="38"/>
      <c r="C138" s="239" t="s">
        <v>225</v>
      </c>
      <c r="D138" s="239" t="s">
        <v>199</v>
      </c>
      <c r="E138" s="240" t="s">
        <v>226</v>
      </c>
      <c r="F138" s="241" t="s">
        <v>227</v>
      </c>
      <c r="G138" s="242" t="s">
        <v>202</v>
      </c>
      <c r="H138" s="243">
        <v>35</v>
      </c>
      <c r="I138" s="244"/>
      <c r="J138" s="245">
        <f>ROUND(I138*H138,2)</f>
        <v>0</v>
      </c>
      <c r="K138" s="246"/>
      <c r="L138" s="43"/>
      <c r="M138" s="247" t="s">
        <v>1</v>
      </c>
      <c r="N138" s="248" t="s">
        <v>41</v>
      </c>
      <c r="O138" s="90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2" t="s">
        <v>152</v>
      </c>
      <c r="AT138" s="232" t="s">
        <v>199</v>
      </c>
      <c r="AU138" s="232" t="s">
        <v>86</v>
      </c>
      <c r="AY138" s="16" t="s">
        <v>153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6" t="s">
        <v>84</v>
      </c>
      <c r="BK138" s="233">
        <f>ROUND(I138*H138,2)</f>
        <v>0</v>
      </c>
      <c r="BL138" s="16" t="s">
        <v>152</v>
      </c>
      <c r="BM138" s="232" t="s">
        <v>228</v>
      </c>
    </row>
    <row r="139" s="13" customFormat="1">
      <c r="A139" s="13"/>
      <c r="B139" s="249"/>
      <c r="C139" s="250"/>
      <c r="D139" s="251" t="s">
        <v>204</v>
      </c>
      <c r="E139" s="252" t="s">
        <v>183</v>
      </c>
      <c r="F139" s="253" t="s">
        <v>184</v>
      </c>
      <c r="G139" s="250"/>
      <c r="H139" s="254">
        <v>35</v>
      </c>
      <c r="I139" s="255"/>
      <c r="J139" s="250"/>
      <c r="K139" s="250"/>
      <c r="L139" s="256"/>
      <c r="M139" s="257"/>
      <c r="N139" s="258"/>
      <c r="O139" s="258"/>
      <c r="P139" s="258"/>
      <c r="Q139" s="258"/>
      <c r="R139" s="258"/>
      <c r="S139" s="258"/>
      <c r="T139" s="25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0" t="s">
        <v>204</v>
      </c>
      <c r="AU139" s="260" t="s">
        <v>86</v>
      </c>
      <c r="AV139" s="13" t="s">
        <v>86</v>
      </c>
      <c r="AW139" s="13" t="s">
        <v>32</v>
      </c>
      <c r="AX139" s="13" t="s">
        <v>84</v>
      </c>
      <c r="AY139" s="260" t="s">
        <v>153</v>
      </c>
    </row>
    <row r="140" s="2" customFormat="1" ht="24.15" customHeight="1">
      <c r="A140" s="37"/>
      <c r="B140" s="38"/>
      <c r="C140" s="239" t="s">
        <v>229</v>
      </c>
      <c r="D140" s="239" t="s">
        <v>199</v>
      </c>
      <c r="E140" s="240" t="s">
        <v>230</v>
      </c>
      <c r="F140" s="241" t="s">
        <v>231</v>
      </c>
      <c r="G140" s="242" t="s">
        <v>232</v>
      </c>
      <c r="H140" s="243">
        <v>271.19999999999999</v>
      </c>
      <c r="I140" s="244"/>
      <c r="J140" s="245">
        <f>ROUND(I140*H140,2)</f>
        <v>0</v>
      </c>
      <c r="K140" s="246"/>
      <c r="L140" s="43"/>
      <c r="M140" s="247" t="s">
        <v>1</v>
      </c>
      <c r="N140" s="248" t="s">
        <v>41</v>
      </c>
      <c r="O140" s="90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2" t="s">
        <v>152</v>
      </c>
      <c r="AT140" s="232" t="s">
        <v>199</v>
      </c>
      <c r="AU140" s="232" t="s">
        <v>86</v>
      </c>
      <c r="AY140" s="16" t="s">
        <v>153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6" t="s">
        <v>84</v>
      </c>
      <c r="BK140" s="233">
        <f>ROUND(I140*H140,2)</f>
        <v>0</v>
      </c>
      <c r="BL140" s="16" t="s">
        <v>152</v>
      </c>
      <c r="BM140" s="232" t="s">
        <v>233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234</v>
      </c>
      <c r="G141" s="250"/>
      <c r="H141" s="254">
        <v>228</v>
      </c>
      <c r="I141" s="255"/>
      <c r="J141" s="250"/>
      <c r="K141" s="250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204</v>
      </c>
      <c r="AU141" s="260" t="s">
        <v>86</v>
      </c>
      <c r="AV141" s="13" t="s">
        <v>86</v>
      </c>
      <c r="AW141" s="13" t="s">
        <v>32</v>
      </c>
      <c r="AX141" s="13" t="s">
        <v>76</v>
      </c>
      <c r="AY141" s="260" t="s">
        <v>153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235</v>
      </c>
      <c r="G142" s="250"/>
      <c r="H142" s="254">
        <v>4</v>
      </c>
      <c r="I142" s="255"/>
      <c r="J142" s="250"/>
      <c r="K142" s="250"/>
      <c r="L142" s="256"/>
      <c r="M142" s="257"/>
      <c r="N142" s="258"/>
      <c r="O142" s="258"/>
      <c r="P142" s="258"/>
      <c r="Q142" s="258"/>
      <c r="R142" s="258"/>
      <c r="S142" s="258"/>
      <c r="T142" s="25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0" t="s">
        <v>204</v>
      </c>
      <c r="AU142" s="260" t="s">
        <v>86</v>
      </c>
      <c r="AV142" s="13" t="s">
        <v>86</v>
      </c>
      <c r="AW142" s="13" t="s">
        <v>32</v>
      </c>
      <c r="AX142" s="13" t="s">
        <v>76</v>
      </c>
      <c r="AY142" s="260" t="s">
        <v>153</v>
      </c>
    </row>
    <row r="143" s="13" customFormat="1">
      <c r="A143" s="13"/>
      <c r="B143" s="249"/>
      <c r="C143" s="250"/>
      <c r="D143" s="251" t="s">
        <v>204</v>
      </c>
      <c r="E143" s="252" t="s">
        <v>1</v>
      </c>
      <c r="F143" s="253" t="s">
        <v>236</v>
      </c>
      <c r="G143" s="250"/>
      <c r="H143" s="254">
        <v>39.200000000000003</v>
      </c>
      <c r="I143" s="255"/>
      <c r="J143" s="250"/>
      <c r="K143" s="250"/>
      <c r="L143" s="256"/>
      <c r="M143" s="257"/>
      <c r="N143" s="258"/>
      <c r="O143" s="258"/>
      <c r="P143" s="258"/>
      <c r="Q143" s="258"/>
      <c r="R143" s="258"/>
      <c r="S143" s="258"/>
      <c r="T143" s="25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0" t="s">
        <v>204</v>
      </c>
      <c r="AU143" s="260" t="s">
        <v>86</v>
      </c>
      <c r="AV143" s="13" t="s">
        <v>86</v>
      </c>
      <c r="AW143" s="13" t="s">
        <v>32</v>
      </c>
      <c r="AX143" s="13" t="s">
        <v>76</v>
      </c>
      <c r="AY143" s="260" t="s">
        <v>153</v>
      </c>
    </row>
    <row r="144" s="2" customFormat="1" ht="37.8" customHeight="1">
      <c r="A144" s="37"/>
      <c r="B144" s="38"/>
      <c r="C144" s="239" t="s">
        <v>237</v>
      </c>
      <c r="D144" s="239" t="s">
        <v>199</v>
      </c>
      <c r="E144" s="240" t="s">
        <v>238</v>
      </c>
      <c r="F144" s="241" t="s">
        <v>239</v>
      </c>
      <c r="G144" s="242" t="s">
        <v>232</v>
      </c>
      <c r="H144" s="243">
        <v>7</v>
      </c>
      <c r="I144" s="244"/>
      <c r="J144" s="245">
        <f>ROUND(I144*H144,2)</f>
        <v>0</v>
      </c>
      <c r="K144" s="246"/>
      <c r="L144" s="43"/>
      <c r="M144" s="247" t="s">
        <v>1</v>
      </c>
      <c r="N144" s="248" t="s">
        <v>41</v>
      </c>
      <c r="O144" s="90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2" t="s">
        <v>152</v>
      </c>
      <c r="AT144" s="232" t="s">
        <v>199</v>
      </c>
      <c r="AU144" s="232" t="s">
        <v>86</v>
      </c>
      <c r="AY144" s="16" t="s">
        <v>153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6" t="s">
        <v>84</v>
      </c>
      <c r="BK144" s="233">
        <f>ROUND(I144*H144,2)</f>
        <v>0</v>
      </c>
      <c r="BL144" s="16" t="s">
        <v>152</v>
      </c>
      <c r="BM144" s="232" t="s">
        <v>240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241</v>
      </c>
      <c r="G145" s="250"/>
      <c r="H145" s="254">
        <v>7</v>
      </c>
      <c r="I145" s="255"/>
      <c r="J145" s="250"/>
      <c r="K145" s="250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204</v>
      </c>
      <c r="AU145" s="260" t="s">
        <v>86</v>
      </c>
      <c r="AV145" s="13" t="s">
        <v>86</v>
      </c>
      <c r="AW145" s="13" t="s">
        <v>32</v>
      </c>
      <c r="AX145" s="13" t="s">
        <v>76</v>
      </c>
      <c r="AY145" s="260" t="s">
        <v>153</v>
      </c>
    </row>
    <row r="146" s="14" customFormat="1">
      <c r="A146" s="14"/>
      <c r="B146" s="261"/>
      <c r="C146" s="262"/>
      <c r="D146" s="251" t="s">
        <v>204</v>
      </c>
      <c r="E146" s="263" t="s">
        <v>1</v>
      </c>
      <c r="F146" s="264" t="s">
        <v>242</v>
      </c>
      <c r="G146" s="262"/>
      <c r="H146" s="265">
        <v>7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204</v>
      </c>
      <c r="AU146" s="271" t="s">
        <v>86</v>
      </c>
      <c r="AV146" s="14" t="s">
        <v>152</v>
      </c>
      <c r="AW146" s="14" t="s">
        <v>32</v>
      </c>
      <c r="AX146" s="14" t="s">
        <v>84</v>
      </c>
      <c r="AY146" s="271" t="s">
        <v>153</v>
      </c>
    </row>
    <row r="147" s="2" customFormat="1" ht="37.8" customHeight="1">
      <c r="A147" s="37"/>
      <c r="B147" s="38"/>
      <c r="C147" s="239" t="s">
        <v>243</v>
      </c>
      <c r="D147" s="239" t="s">
        <v>199</v>
      </c>
      <c r="E147" s="240" t="s">
        <v>244</v>
      </c>
      <c r="F147" s="241" t="s">
        <v>245</v>
      </c>
      <c r="G147" s="242" t="s">
        <v>232</v>
      </c>
      <c r="H147" s="243">
        <v>245.49500000000001</v>
      </c>
      <c r="I147" s="244"/>
      <c r="J147" s="245">
        <f>ROUND(I147*H147,2)</f>
        <v>0</v>
      </c>
      <c r="K147" s="246"/>
      <c r="L147" s="43"/>
      <c r="M147" s="247" t="s">
        <v>1</v>
      </c>
      <c r="N147" s="248" t="s">
        <v>41</v>
      </c>
      <c r="O147" s="90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2" t="s">
        <v>152</v>
      </c>
      <c r="AT147" s="232" t="s">
        <v>199</v>
      </c>
      <c r="AU147" s="232" t="s">
        <v>86</v>
      </c>
      <c r="AY147" s="16" t="s">
        <v>153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6" t="s">
        <v>84</v>
      </c>
      <c r="BK147" s="233">
        <f>ROUND(I147*H147,2)</f>
        <v>0</v>
      </c>
      <c r="BL147" s="16" t="s">
        <v>152</v>
      </c>
      <c r="BM147" s="232" t="s">
        <v>246</v>
      </c>
    </row>
    <row r="148" s="13" customFormat="1">
      <c r="A148" s="13"/>
      <c r="B148" s="249"/>
      <c r="C148" s="250"/>
      <c r="D148" s="251" t="s">
        <v>204</v>
      </c>
      <c r="E148" s="252" t="s">
        <v>1</v>
      </c>
      <c r="F148" s="253" t="s">
        <v>247</v>
      </c>
      <c r="G148" s="250"/>
      <c r="H148" s="254">
        <v>245.49500000000001</v>
      </c>
      <c r="I148" s="255"/>
      <c r="J148" s="250"/>
      <c r="K148" s="250"/>
      <c r="L148" s="256"/>
      <c r="M148" s="257"/>
      <c r="N148" s="258"/>
      <c r="O148" s="258"/>
      <c r="P148" s="258"/>
      <c r="Q148" s="258"/>
      <c r="R148" s="258"/>
      <c r="S148" s="258"/>
      <c r="T148" s="25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60" t="s">
        <v>204</v>
      </c>
      <c r="AU148" s="260" t="s">
        <v>86</v>
      </c>
      <c r="AV148" s="13" t="s">
        <v>86</v>
      </c>
      <c r="AW148" s="13" t="s">
        <v>32</v>
      </c>
      <c r="AX148" s="13" t="s">
        <v>84</v>
      </c>
      <c r="AY148" s="260" t="s">
        <v>153</v>
      </c>
    </row>
    <row r="149" s="2" customFormat="1" ht="37.8" customHeight="1">
      <c r="A149" s="37"/>
      <c r="B149" s="38"/>
      <c r="C149" s="239" t="s">
        <v>248</v>
      </c>
      <c r="D149" s="239" t="s">
        <v>199</v>
      </c>
      <c r="E149" s="240" t="s">
        <v>249</v>
      </c>
      <c r="F149" s="241" t="s">
        <v>250</v>
      </c>
      <c r="G149" s="242" t="s">
        <v>232</v>
      </c>
      <c r="H149" s="243">
        <v>2454.9499999999998</v>
      </c>
      <c r="I149" s="244"/>
      <c r="J149" s="245">
        <f>ROUND(I149*H149,2)</f>
        <v>0</v>
      </c>
      <c r="K149" s="246"/>
      <c r="L149" s="43"/>
      <c r="M149" s="247" t="s">
        <v>1</v>
      </c>
      <c r="N149" s="248" t="s">
        <v>41</v>
      </c>
      <c r="O149" s="90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2" t="s">
        <v>152</v>
      </c>
      <c r="AT149" s="232" t="s">
        <v>199</v>
      </c>
      <c r="AU149" s="232" t="s">
        <v>86</v>
      </c>
      <c r="AY149" s="16" t="s">
        <v>153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6" t="s">
        <v>84</v>
      </c>
      <c r="BK149" s="233">
        <f>ROUND(I149*H149,2)</f>
        <v>0</v>
      </c>
      <c r="BL149" s="16" t="s">
        <v>152</v>
      </c>
      <c r="BM149" s="232" t="s">
        <v>251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247</v>
      </c>
      <c r="G150" s="250"/>
      <c r="H150" s="254">
        <v>245.49500000000001</v>
      </c>
      <c r="I150" s="255"/>
      <c r="J150" s="250"/>
      <c r="K150" s="250"/>
      <c r="L150" s="256"/>
      <c r="M150" s="257"/>
      <c r="N150" s="258"/>
      <c r="O150" s="258"/>
      <c r="P150" s="258"/>
      <c r="Q150" s="258"/>
      <c r="R150" s="258"/>
      <c r="S150" s="258"/>
      <c r="T150" s="25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0" t="s">
        <v>204</v>
      </c>
      <c r="AU150" s="260" t="s">
        <v>86</v>
      </c>
      <c r="AV150" s="13" t="s">
        <v>86</v>
      </c>
      <c r="AW150" s="13" t="s">
        <v>32</v>
      </c>
      <c r="AX150" s="13" t="s">
        <v>84</v>
      </c>
      <c r="AY150" s="260" t="s">
        <v>153</v>
      </c>
    </row>
    <row r="151" s="13" customFormat="1">
      <c r="A151" s="13"/>
      <c r="B151" s="249"/>
      <c r="C151" s="250"/>
      <c r="D151" s="251" t="s">
        <v>204</v>
      </c>
      <c r="E151" s="250"/>
      <c r="F151" s="253" t="s">
        <v>252</v>
      </c>
      <c r="G151" s="250"/>
      <c r="H151" s="254">
        <v>2454.9499999999998</v>
      </c>
      <c r="I151" s="255"/>
      <c r="J151" s="250"/>
      <c r="K151" s="250"/>
      <c r="L151" s="256"/>
      <c r="M151" s="257"/>
      <c r="N151" s="258"/>
      <c r="O151" s="258"/>
      <c r="P151" s="258"/>
      <c r="Q151" s="258"/>
      <c r="R151" s="258"/>
      <c r="S151" s="258"/>
      <c r="T151" s="25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0" t="s">
        <v>204</v>
      </c>
      <c r="AU151" s="260" t="s">
        <v>86</v>
      </c>
      <c r="AV151" s="13" t="s">
        <v>86</v>
      </c>
      <c r="AW151" s="13" t="s">
        <v>4</v>
      </c>
      <c r="AX151" s="13" t="s">
        <v>84</v>
      </c>
      <c r="AY151" s="260" t="s">
        <v>153</v>
      </c>
    </row>
    <row r="152" s="2" customFormat="1" ht="24.15" customHeight="1">
      <c r="A152" s="37"/>
      <c r="B152" s="38"/>
      <c r="C152" s="239" t="s">
        <v>253</v>
      </c>
      <c r="D152" s="239" t="s">
        <v>199</v>
      </c>
      <c r="E152" s="240" t="s">
        <v>254</v>
      </c>
      <c r="F152" s="241" t="s">
        <v>255</v>
      </c>
      <c r="G152" s="242" t="s">
        <v>256</v>
      </c>
      <c r="H152" s="243">
        <v>441.89100000000002</v>
      </c>
      <c r="I152" s="244"/>
      <c r="J152" s="245">
        <f>ROUND(I152*H152,2)</f>
        <v>0</v>
      </c>
      <c r="K152" s="246"/>
      <c r="L152" s="43"/>
      <c r="M152" s="247" t="s">
        <v>1</v>
      </c>
      <c r="N152" s="248" t="s">
        <v>41</v>
      </c>
      <c r="O152" s="90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32" t="s">
        <v>152</v>
      </c>
      <c r="AT152" s="232" t="s">
        <v>199</v>
      </c>
      <c r="AU152" s="232" t="s">
        <v>86</v>
      </c>
      <c r="AY152" s="16" t="s">
        <v>153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6" t="s">
        <v>84</v>
      </c>
      <c r="BK152" s="233">
        <f>ROUND(I152*H152,2)</f>
        <v>0</v>
      </c>
      <c r="BL152" s="16" t="s">
        <v>152</v>
      </c>
      <c r="BM152" s="232" t="s">
        <v>257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258</v>
      </c>
      <c r="G153" s="250"/>
      <c r="H153" s="254">
        <v>441.89100000000002</v>
      </c>
      <c r="I153" s="255"/>
      <c r="J153" s="250"/>
      <c r="K153" s="250"/>
      <c r="L153" s="256"/>
      <c r="M153" s="257"/>
      <c r="N153" s="258"/>
      <c r="O153" s="258"/>
      <c r="P153" s="258"/>
      <c r="Q153" s="258"/>
      <c r="R153" s="258"/>
      <c r="S153" s="258"/>
      <c r="T153" s="25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0" t="s">
        <v>204</v>
      </c>
      <c r="AU153" s="260" t="s">
        <v>86</v>
      </c>
      <c r="AV153" s="13" t="s">
        <v>86</v>
      </c>
      <c r="AW153" s="13" t="s">
        <v>32</v>
      </c>
      <c r="AX153" s="13" t="s">
        <v>76</v>
      </c>
      <c r="AY153" s="260" t="s">
        <v>153</v>
      </c>
    </row>
    <row r="154" s="2" customFormat="1" ht="24.15" customHeight="1">
      <c r="A154" s="37"/>
      <c r="B154" s="38"/>
      <c r="C154" s="239" t="s">
        <v>259</v>
      </c>
      <c r="D154" s="239" t="s">
        <v>199</v>
      </c>
      <c r="E154" s="240" t="s">
        <v>260</v>
      </c>
      <c r="F154" s="241" t="s">
        <v>261</v>
      </c>
      <c r="G154" s="242" t="s">
        <v>232</v>
      </c>
      <c r="H154" s="243">
        <v>3.5</v>
      </c>
      <c r="I154" s="244"/>
      <c r="J154" s="245">
        <f>ROUND(I154*H154,2)</f>
        <v>0</v>
      </c>
      <c r="K154" s="246"/>
      <c r="L154" s="43"/>
      <c r="M154" s="247" t="s">
        <v>1</v>
      </c>
      <c r="N154" s="248" t="s">
        <v>41</v>
      </c>
      <c r="O154" s="90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2" t="s">
        <v>152</v>
      </c>
      <c r="AT154" s="232" t="s">
        <v>199</v>
      </c>
      <c r="AU154" s="232" t="s">
        <v>86</v>
      </c>
      <c r="AY154" s="16" t="s">
        <v>153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6" t="s">
        <v>84</v>
      </c>
      <c r="BK154" s="233">
        <f>ROUND(I154*H154,2)</f>
        <v>0</v>
      </c>
      <c r="BL154" s="16" t="s">
        <v>152</v>
      </c>
      <c r="BM154" s="232" t="s">
        <v>262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263</v>
      </c>
      <c r="G155" s="250"/>
      <c r="H155" s="254">
        <v>3.5</v>
      </c>
      <c r="I155" s="255"/>
      <c r="J155" s="250"/>
      <c r="K155" s="250"/>
      <c r="L155" s="256"/>
      <c r="M155" s="257"/>
      <c r="N155" s="258"/>
      <c r="O155" s="258"/>
      <c r="P155" s="258"/>
      <c r="Q155" s="258"/>
      <c r="R155" s="258"/>
      <c r="S155" s="258"/>
      <c r="T155" s="25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0" t="s">
        <v>204</v>
      </c>
      <c r="AU155" s="260" t="s">
        <v>86</v>
      </c>
      <c r="AV155" s="13" t="s">
        <v>86</v>
      </c>
      <c r="AW155" s="13" t="s">
        <v>32</v>
      </c>
      <c r="AX155" s="13" t="s">
        <v>84</v>
      </c>
      <c r="AY155" s="260" t="s">
        <v>153</v>
      </c>
    </row>
    <row r="156" s="2" customFormat="1" ht="24.15" customHeight="1">
      <c r="A156" s="37"/>
      <c r="B156" s="38"/>
      <c r="C156" s="239" t="s">
        <v>264</v>
      </c>
      <c r="D156" s="239" t="s">
        <v>199</v>
      </c>
      <c r="E156" s="240" t="s">
        <v>265</v>
      </c>
      <c r="F156" s="241" t="s">
        <v>266</v>
      </c>
      <c r="G156" s="242" t="s">
        <v>202</v>
      </c>
      <c r="H156" s="243">
        <v>35</v>
      </c>
      <c r="I156" s="244"/>
      <c r="J156" s="245">
        <f>ROUND(I156*H156,2)</f>
        <v>0</v>
      </c>
      <c r="K156" s="246"/>
      <c r="L156" s="43"/>
      <c r="M156" s="247" t="s">
        <v>1</v>
      </c>
      <c r="N156" s="248" t="s">
        <v>41</v>
      </c>
      <c r="O156" s="90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32" t="s">
        <v>152</v>
      </c>
      <c r="AT156" s="232" t="s">
        <v>199</v>
      </c>
      <c r="AU156" s="232" t="s">
        <v>86</v>
      </c>
      <c r="AY156" s="16" t="s">
        <v>153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6" t="s">
        <v>84</v>
      </c>
      <c r="BK156" s="233">
        <f>ROUND(I156*H156,2)</f>
        <v>0</v>
      </c>
      <c r="BL156" s="16" t="s">
        <v>152</v>
      </c>
      <c r="BM156" s="232" t="s">
        <v>267</v>
      </c>
    </row>
    <row r="157" s="13" customFormat="1">
      <c r="A157" s="13"/>
      <c r="B157" s="249"/>
      <c r="C157" s="250"/>
      <c r="D157" s="251" t="s">
        <v>204</v>
      </c>
      <c r="E157" s="252" t="s">
        <v>1</v>
      </c>
      <c r="F157" s="253" t="s">
        <v>183</v>
      </c>
      <c r="G157" s="250"/>
      <c r="H157" s="254">
        <v>35</v>
      </c>
      <c r="I157" s="255"/>
      <c r="J157" s="250"/>
      <c r="K157" s="250"/>
      <c r="L157" s="256"/>
      <c r="M157" s="257"/>
      <c r="N157" s="258"/>
      <c r="O157" s="258"/>
      <c r="P157" s="258"/>
      <c r="Q157" s="258"/>
      <c r="R157" s="258"/>
      <c r="S157" s="258"/>
      <c r="T157" s="25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60" t="s">
        <v>204</v>
      </c>
      <c r="AU157" s="260" t="s">
        <v>86</v>
      </c>
      <c r="AV157" s="13" t="s">
        <v>86</v>
      </c>
      <c r="AW157" s="13" t="s">
        <v>32</v>
      </c>
      <c r="AX157" s="13" t="s">
        <v>84</v>
      </c>
      <c r="AY157" s="260" t="s">
        <v>153</v>
      </c>
    </row>
    <row r="158" s="2" customFormat="1" ht="24.15" customHeight="1">
      <c r="A158" s="37"/>
      <c r="B158" s="38"/>
      <c r="C158" s="239" t="s">
        <v>8</v>
      </c>
      <c r="D158" s="239" t="s">
        <v>199</v>
      </c>
      <c r="E158" s="240" t="s">
        <v>268</v>
      </c>
      <c r="F158" s="241" t="s">
        <v>269</v>
      </c>
      <c r="G158" s="242" t="s">
        <v>202</v>
      </c>
      <c r="H158" s="243">
        <v>1219</v>
      </c>
      <c r="I158" s="244"/>
      <c r="J158" s="245">
        <f>ROUND(I158*H158,2)</f>
        <v>0</v>
      </c>
      <c r="K158" s="246"/>
      <c r="L158" s="43"/>
      <c r="M158" s="247" t="s">
        <v>1</v>
      </c>
      <c r="N158" s="248" t="s">
        <v>41</v>
      </c>
      <c r="O158" s="90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2" t="s">
        <v>152</v>
      </c>
      <c r="AT158" s="232" t="s">
        <v>199</v>
      </c>
      <c r="AU158" s="232" t="s">
        <v>86</v>
      </c>
      <c r="AY158" s="16" t="s">
        <v>153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6" t="s">
        <v>84</v>
      </c>
      <c r="BK158" s="233">
        <f>ROUND(I158*H158,2)</f>
        <v>0</v>
      </c>
      <c r="BL158" s="16" t="s">
        <v>152</v>
      </c>
      <c r="BM158" s="232" t="s">
        <v>270</v>
      </c>
    </row>
    <row r="159" s="13" customFormat="1">
      <c r="A159" s="13"/>
      <c r="B159" s="249"/>
      <c r="C159" s="250"/>
      <c r="D159" s="251" t="s">
        <v>204</v>
      </c>
      <c r="E159" s="252" t="s">
        <v>1</v>
      </c>
      <c r="F159" s="253" t="s">
        <v>271</v>
      </c>
      <c r="G159" s="250"/>
      <c r="H159" s="254">
        <v>170</v>
      </c>
      <c r="I159" s="255"/>
      <c r="J159" s="250"/>
      <c r="K159" s="250"/>
      <c r="L159" s="256"/>
      <c r="M159" s="257"/>
      <c r="N159" s="258"/>
      <c r="O159" s="258"/>
      <c r="P159" s="258"/>
      <c r="Q159" s="258"/>
      <c r="R159" s="258"/>
      <c r="S159" s="258"/>
      <c r="T159" s="25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60" t="s">
        <v>204</v>
      </c>
      <c r="AU159" s="260" t="s">
        <v>86</v>
      </c>
      <c r="AV159" s="13" t="s">
        <v>86</v>
      </c>
      <c r="AW159" s="13" t="s">
        <v>32</v>
      </c>
      <c r="AX159" s="13" t="s">
        <v>76</v>
      </c>
      <c r="AY159" s="260" t="s">
        <v>153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272</v>
      </c>
      <c r="G160" s="250"/>
      <c r="H160" s="254">
        <v>725</v>
      </c>
      <c r="I160" s="255"/>
      <c r="J160" s="250"/>
      <c r="K160" s="250"/>
      <c r="L160" s="256"/>
      <c r="M160" s="257"/>
      <c r="N160" s="258"/>
      <c r="O160" s="258"/>
      <c r="P160" s="258"/>
      <c r="Q160" s="258"/>
      <c r="R160" s="258"/>
      <c r="S160" s="258"/>
      <c r="T160" s="25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0" t="s">
        <v>204</v>
      </c>
      <c r="AU160" s="260" t="s">
        <v>86</v>
      </c>
      <c r="AV160" s="13" t="s">
        <v>86</v>
      </c>
      <c r="AW160" s="13" t="s">
        <v>32</v>
      </c>
      <c r="AX160" s="13" t="s">
        <v>76</v>
      </c>
      <c r="AY160" s="260" t="s">
        <v>153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273</v>
      </c>
      <c r="G161" s="250"/>
      <c r="H161" s="254">
        <v>125</v>
      </c>
      <c r="I161" s="255"/>
      <c r="J161" s="250"/>
      <c r="K161" s="250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204</v>
      </c>
      <c r="AU161" s="260" t="s">
        <v>86</v>
      </c>
      <c r="AV161" s="13" t="s">
        <v>86</v>
      </c>
      <c r="AW161" s="13" t="s">
        <v>32</v>
      </c>
      <c r="AX161" s="13" t="s">
        <v>76</v>
      </c>
      <c r="AY161" s="260" t="s">
        <v>153</v>
      </c>
    </row>
    <row r="162" s="13" customFormat="1">
      <c r="A162" s="13"/>
      <c r="B162" s="249"/>
      <c r="C162" s="250"/>
      <c r="D162" s="251" t="s">
        <v>204</v>
      </c>
      <c r="E162" s="252" t="s">
        <v>1</v>
      </c>
      <c r="F162" s="253" t="s">
        <v>274</v>
      </c>
      <c r="G162" s="250"/>
      <c r="H162" s="254">
        <v>196</v>
      </c>
      <c r="I162" s="255"/>
      <c r="J162" s="250"/>
      <c r="K162" s="250"/>
      <c r="L162" s="256"/>
      <c r="M162" s="257"/>
      <c r="N162" s="258"/>
      <c r="O162" s="258"/>
      <c r="P162" s="258"/>
      <c r="Q162" s="258"/>
      <c r="R162" s="258"/>
      <c r="S162" s="258"/>
      <c r="T162" s="25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0" t="s">
        <v>204</v>
      </c>
      <c r="AU162" s="260" t="s">
        <v>86</v>
      </c>
      <c r="AV162" s="13" t="s">
        <v>86</v>
      </c>
      <c r="AW162" s="13" t="s">
        <v>32</v>
      </c>
      <c r="AX162" s="13" t="s">
        <v>76</v>
      </c>
      <c r="AY162" s="260" t="s">
        <v>153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275</v>
      </c>
      <c r="G163" s="250"/>
      <c r="H163" s="254">
        <v>3</v>
      </c>
      <c r="I163" s="255"/>
      <c r="J163" s="250"/>
      <c r="K163" s="250"/>
      <c r="L163" s="256"/>
      <c r="M163" s="257"/>
      <c r="N163" s="258"/>
      <c r="O163" s="258"/>
      <c r="P163" s="258"/>
      <c r="Q163" s="258"/>
      <c r="R163" s="258"/>
      <c r="S163" s="258"/>
      <c r="T163" s="25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60" t="s">
        <v>204</v>
      </c>
      <c r="AU163" s="260" t="s">
        <v>86</v>
      </c>
      <c r="AV163" s="13" t="s">
        <v>86</v>
      </c>
      <c r="AW163" s="13" t="s">
        <v>32</v>
      </c>
      <c r="AX163" s="13" t="s">
        <v>76</v>
      </c>
      <c r="AY163" s="260" t="s">
        <v>153</v>
      </c>
    </row>
    <row r="164" s="14" customFormat="1">
      <c r="A164" s="14"/>
      <c r="B164" s="261"/>
      <c r="C164" s="262"/>
      <c r="D164" s="251" t="s">
        <v>204</v>
      </c>
      <c r="E164" s="263" t="s">
        <v>1</v>
      </c>
      <c r="F164" s="264" t="s">
        <v>242</v>
      </c>
      <c r="G164" s="262"/>
      <c r="H164" s="265">
        <v>1219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1" t="s">
        <v>204</v>
      </c>
      <c r="AU164" s="271" t="s">
        <v>86</v>
      </c>
      <c r="AV164" s="14" t="s">
        <v>152</v>
      </c>
      <c r="AW164" s="14" t="s">
        <v>32</v>
      </c>
      <c r="AX164" s="14" t="s">
        <v>84</v>
      </c>
      <c r="AY164" s="271" t="s">
        <v>153</v>
      </c>
    </row>
    <row r="165" s="12" customFormat="1" ht="22.8" customHeight="1">
      <c r="A165" s="12"/>
      <c r="B165" s="202"/>
      <c r="C165" s="203"/>
      <c r="D165" s="204" t="s">
        <v>75</v>
      </c>
      <c r="E165" s="216" t="s">
        <v>175</v>
      </c>
      <c r="F165" s="216" t="s">
        <v>276</v>
      </c>
      <c r="G165" s="203"/>
      <c r="H165" s="203"/>
      <c r="I165" s="206"/>
      <c r="J165" s="217">
        <f>BK165</f>
        <v>0</v>
      </c>
      <c r="K165" s="203"/>
      <c r="L165" s="208"/>
      <c r="M165" s="209"/>
      <c r="N165" s="210"/>
      <c r="O165" s="210"/>
      <c r="P165" s="211">
        <f>SUM(P166:P187)</f>
        <v>0</v>
      </c>
      <c r="Q165" s="210"/>
      <c r="R165" s="211">
        <f>SUM(R166:R187)</f>
        <v>418.34279999999995</v>
      </c>
      <c r="S165" s="210"/>
      <c r="T165" s="212">
        <f>SUM(T166:T187)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3" t="s">
        <v>84</v>
      </c>
      <c r="AT165" s="214" t="s">
        <v>75</v>
      </c>
      <c r="AU165" s="214" t="s">
        <v>84</v>
      </c>
      <c r="AY165" s="213" t="s">
        <v>153</v>
      </c>
      <c r="BK165" s="215">
        <f>SUM(BK166:BK187)</f>
        <v>0</v>
      </c>
    </row>
    <row r="166" s="2" customFormat="1" ht="21.75" customHeight="1">
      <c r="A166" s="37"/>
      <c r="B166" s="38"/>
      <c r="C166" s="239" t="s">
        <v>277</v>
      </c>
      <c r="D166" s="239" t="s">
        <v>199</v>
      </c>
      <c r="E166" s="240" t="s">
        <v>278</v>
      </c>
      <c r="F166" s="241" t="s">
        <v>279</v>
      </c>
      <c r="G166" s="242" t="s">
        <v>202</v>
      </c>
      <c r="H166" s="243">
        <v>1020</v>
      </c>
      <c r="I166" s="244"/>
      <c r="J166" s="245">
        <f>ROUND(I166*H166,2)</f>
        <v>0</v>
      </c>
      <c r="K166" s="246"/>
      <c r="L166" s="43"/>
      <c r="M166" s="247" t="s">
        <v>1</v>
      </c>
      <c r="N166" s="248" t="s">
        <v>41</v>
      </c>
      <c r="O166" s="90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2" t="s">
        <v>152</v>
      </c>
      <c r="AT166" s="232" t="s">
        <v>199</v>
      </c>
      <c r="AU166" s="232" t="s">
        <v>86</v>
      </c>
      <c r="AY166" s="16" t="s">
        <v>153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6" t="s">
        <v>84</v>
      </c>
      <c r="BK166" s="233">
        <f>ROUND(I166*H166,2)</f>
        <v>0</v>
      </c>
      <c r="BL166" s="16" t="s">
        <v>152</v>
      </c>
      <c r="BM166" s="232" t="s">
        <v>280</v>
      </c>
    </row>
    <row r="167" s="13" customFormat="1">
      <c r="A167" s="13"/>
      <c r="B167" s="249"/>
      <c r="C167" s="250"/>
      <c r="D167" s="251" t="s">
        <v>204</v>
      </c>
      <c r="E167" s="252" t="s">
        <v>1</v>
      </c>
      <c r="F167" s="253" t="s">
        <v>271</v>
      </c>
      <c r="G167" s="250"/>
      <c r="H167" s="254">
        <v>170</v>
      </c>
      <c r="I167" s="255"/>
      <c r="J167" s="250"/>
      <c r="K167" s="250"/>
      <c r="L167" s="256"/>
      <c r="M167" s="257"/>
      <c r="N167" s="258"/>
      <c r="O167" s="258"/>
      <c r="P167" s="258"/>
      <c r="Q167" s="258"/>
      <c r="R167" s="258"/>
      <c r="S167" s="258"/>
      <c r="T167" s="25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0" t="s">
        <v>204</v>
      </c>
      <c r="AU167" s="260" t="s">
        <v>86</v>
      </c>
      <c r="AV167" s="13" t="s">
        <v>86</v>
      </c>
      <c r="AW167" s="13" t="s">
        <v>32</v>
      </c>
      <c r="AX167" s="13" t="s">
        <v>76</v>
      </c>
      <c r="AY167" s="260" t="s">
        <v>153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272</v>
      </c>
      <c r="G168" s="250"/>
      <c r="H168" s="254">
        <v>725</v>
      </c>
      <c r="I168" s="255"/>
      <c r="J168" s="250"/>
      <c r="K168" s="250"/>
      <c r="L168" s="256"/>
      <c r="M168" s="257"/>
      <c r="N168" s="258"/>
      <c r="O168" s="258"/>
      <c r="P168" s="258"/>
      <c r="Q168" s="258"/>
      <c r="R168" s="258"/>
      <c r="S168" s="258"/>
      <c r="T168" s="25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0" t="s">
        <v>204</v>
      </c>
      <c r="AU168" s="260" t="s">
        <v>86</v>
      </c>
      <c r="AV168" s="13" t="s">
        <v>86</v>
      </c>
      <c r="AW168" s="13" t="s">
        <v>32</v>
      </c>
      <c r="AX168" s="13" t="s">
        <v>76</v>
      </c>
      <c r="AY168" s="260" t="s">
        <v>153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273</v>
      </c>
      <c r="G169" s="250"/>
      <c r="H169" s="254">
        <v>125</v>
      </c>
      <c r="I169" s="255"/>
      <c r="J169" s="250"/>
      <c r="K169" s="250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204</v>
      </c>
      <c r="AU169" s="260" t="s">
        <v>86</v>
      </c>
      <c r="AV169" s="13" t="s">
        <v>86</v>
      </c>
      <c r="AW169" s="13" t="s">
        <v>32</v>
      </c>
      <c r="AX169" s="13" t="s">
        <v>76</v>
      </c>
      <c r="AY169" s="260" t="s">
        <v>153</v>
      </c>
    </row>
    <row r="170" s="14" customFormat="1">
      <c r="A170" s="14"/>
      <c r="B170" s="261"/>
      <c r="C170" s="262"/>
      <c r="D170" s="251" t="s">
        <v>204</v>
      </c>
      <c r="E170" s="263" t="s">
        <v>1</v>
      </c>
      <c r="F170" s="264" t="s">
        <v>242</v>
      </c>
      <c r="G170" s="262"/>
      <c r="H170" s="265">
        <v>1020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1" t="s">
        <v>204</v>
      </c>
      <c r="AU170" s="271" t="s">
        <v>86</v>
      </c>
      <c r="AV170" s="14" t="s">
        <v>152</v>
      </c>
      <c r="AW170" s="14" t="s">
        <v>32</v>
      </c>
      <c r="AX170" s="14" t="s">
        <v>84</v>
      </c>
      <c r="AY170" s="271" t="s">
        <v>153</v>
      </c>
    </row>
    <row r="171" s="2" customFormat="1" ht="21.75" customHeight="1">
      <c r="A171" s="37"/>
      <c r="B171" s="38"/>
      <c r="C171" s="239" t="s">
        <v>281</v>
      </c>
      <c r="D171" s="239" t="s">
        <v>199</v>
      </c>
      <c r="E171" s="240" t="s">
        <v>282</v>
      </c>
      <c r="F171" s="241" t="s">
        <v>283</v>
      </c>
      <c r="G171" s="242" t="s">
        <v>202</v>
      </c>
      <c r="H171" s="243">
        <v>895</v>
      </c>
      <c r="I171" s="244"/>
      <c r="J171" s="245">
        <f>ROUND(I171*H171,2)</f>
        <v>0</v>
      </c>
      <c r="K171" s="246"/>
      <c r="L171" s="43"/>
      <c r="M171" s="247" t="s">
        <v>1</v>
      </c>
      <c r="N171" s="248" t="s">
        <v>41</v>
      </c>
      <c r="O171" s="90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2" t="s">
        <v>152</v>
      </c>
      <c r="AT171" s="232" t="s">
        <v>199</v>
      </c>
      <c r="AU171" s="232" t="s">
        <v>86</v>
      </c>
      <c r="AY171" s="16" t="s">
        <v>153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6" t="s">
        <v>84</v>
      </c>
      <c r="BK171" s="233">
        <f>ROUND(I171*H171,2)</f>
        <v>0</v>
      </c>
      <c r="BL171" s="16" t="s">
        <v>152</v>
      </c>
      <c r="BM171" s="232" t="s">
        <v>284</v>
      </c>
    </row>
    <row r="172" s="13" customFormat="1">
      <c r="A172" s="13"/>
      <c r="B172" s="249"/>
      <c r="C172" s="250"/>
      <c r="D172" s="251" t="s">
        <v>204</v>
      </c>
      <c r="E172" s="252" t="s">
        <v>1</v>
      </c>
      <c r="F172" s="253" t="s">
        <v>271</v>
      </c>
      <c r="G172" s="250"/>
      <c r="H172" s="254">
        <v>170</v>
      </c>
      <c r="I172" s="255"/>
      <c r="J172" s="250"/>
      <c r="K172" s="250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204</v>
      </c>
      <c r="AU172" s="260" t="s">
        <v>86</v>
      </c>
      <c r="AV172" s="13" t="s">
        <v>86</v>
      </c>
      <c r="AW172" s="13" t="s">
        <v>32</v>
      </c>
      <c r="AX172" s="13" t="s">
        <v>76</v>
      </c>
      <c r="AY172" s="260" t="s">
        <v>153</v>
      </c>
    </row>
    <row r="173" s="13" customFormat="1">
      <c r="A173" s="13"/>
      <c r="B173" s="249"/>
      <c r="C173" s="250"/>
      <c r="D173" s="251" t="s">
        <v>204</v>
      </c>
      <c r="E173" s="252" t="s">
        <v>1</v>
      </c>
      <c r="F173" s="253" t="s">
        <v>272</v>
      </c>
      <c r="G173" s="250"/>
      <c r="H173" s="254">
        <v>725</v>
      </c>
      <c r="I173" s="255"/>
      <c r="J173" s="250"/>
      <c r="K173" s="250"/>
      <c r="L173" s="256"/>
      <c r="M173" s="257"/>
      <c r="N173" s="258"/>
      <c r="O173" s="258"/>
      <c r="P173" s="258"/>
      <c r="Q173" s="258"/>
      <c r="R173" s="258"/>
      <c r="S173" s="258"/>
      <c r="T173" s="25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60" t="s">
        <v>204</v>
      </c>
      <c r="AU173" s="260" t="s">
        <v>86</v>
      </c>
      <c r="AV173" s="13" t="s">
        <v>86</v>
      </c>
      <c r="AW173" s="13" t="s">
        <v>32</v>
      </c>
      <c r="AX173" s="13" t="s">
        <v>76</v>
      </c>
      <c r="AY173" s="260" t="s">
        <v>153</v>
      </c>
    </row>
    <row r="174" s="14" customFormat="1">
      <c r="A174" s="14"/>
      <c r="B174" s="261"/>
      <c r="C174" s="262"/>
      <c r="D174" s="251" t="s">
        <v>204</v>
      </c>
      <c r="E174" s="263" t="s">
        <v>1</v>
      </c>
      <c r="F174" s="264" t="s">
        <v>242</v>
      </c>
      <c r="G174" s="262"/>
      <c r="H174" s="265">
        <v>895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1" t="s">
        <v>204</v>
      </c>
      <c r="AU174" s="271" t="s">
        <v>86</v>
      </c>
      <c r="AV174" s="14" t="s">
        <v>152</v>
      </c>
      <c r="AW174" s="14" t="s">
        <v>32</v>
      </c>
      <c r="AX174" s="14" t="s">
        <v>84</v>
      </c>
      <c r="AY174" s="271" t="s">
        <v>153</v>
      </c>
    </row>
    <row r="175" s="2" customFormat="1" ht="24.15" customHeight="1">
      <c r="A175" s="37"/>
      <c r="B175" s="38"/>
      <c r="C175" s="239" t="s">
        <v>285</v>
      </c>
      <c r="D175" s="239" t="s">
        <v>199</v>
      </c>
      <c r="E175" s="240" t="s">
        <v>286</v>
      </c>
      <c r="F175" s="241" t="s">
        <v>287</v>
      </c>
      <c r="G175" s="242" t="s">
        <v>202</v>
      </c>
      <c r="H175" s="243">
        <v>170</v>
      </c>
      <c r="I175" s="244"/>
      <c r="J175" s="245">
        <f>ROUND(I175*H175,2)</f>
        <v>0</v>
      </c>
      <c r="K175" s="246"/>
      <c r="L175" s="43"/>
      <c r="M175" s="247" t="s">
        <v>1</v>
      </c>
      <c r="N175" s="248" t="s">
        <v>41</v>
      </c>
      <c r="O175" s="90"/>
      <c r="P175" s="236">
        <f>O175*H175</f>
        <v>0</v>
      </c>
      <c r="Q175" s="236">
        <v>0.1837</v>
      </c>
      <c r="R175" s="236">
        <f>Q175*H175</f>
        <v>31.228999999999999</v>
      </c>
      <c r="S175" s="236">
        <v>0</v>
      </c>
      <c r="T175" s="237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32" t="s">
        <v>152</v>
      </c>
      <c r="AT175" s="232" t="s">
        <v>199</v>
      </c>
      <c r="AU175" s="232" t="s">
        <v>86</v>
      </c>
      <c r="AY175" s="16" t="s">
        <v>153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6" t="s">
        <v>84</v>
      </c>
      <c r="BK175" s="233">
        <f>ROUND(I175*H175,2)</f>
        <v>0</v>
      </c>
      <c r="BL175" s="16" t="s">
        <v>152</v>
      </c>
      <c r="BM175" s="232" t="s">
        <v>288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271</v>
      </c>
      <c r="G176" s="250"/>
      <c r="H176" s="254">
        <v>170</v>
      </c>
      <c r="I176" s="255"/>
      <c r="J176" s="250"/>
      <c r="K176" s="250"/>
      <c r="L176" s="256"/>
      <c r="M176" s="257"/>
      <c r="N176" s="258"/>
      <c r="O176" s="258"/>
      <c r="P176" s="258"/>
      <c r="Q176" s="258"/>
      <c r="R176" s="258"/>
      <c r="S176" s="258"/>
      <c r="T176" s="25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60" t="s">
        <v>204</v>
      </c>
      <c r="AU176" s="260" t="s">
        <v>86</v>
      </c>
      <c r="AV176" s="13" t="s">
        <v>86</v>
      </c>
      <c r="AW176" s="13" t="s">
        <v>32</v>
      </c>
      <c r="AX176" s="13" t="s">
        <v>76</v>
      </c>
      <c r="AY176" s="260" t="s">
        <v>153</v>
      </c>
    </row>
    <row r="177" s="2" customFormat="1" ht="16.5" customHeight="1">
      <c r="A177" s="37"/>
      <c r="B177" s="38"/>
      <c r="C177" s="218" t="s">
        <v>289</v>
      </c>
      <c r="D177" s="218" t="s">
        <v>156</v>
      </c>
      <c r="E177" s="219" t="s">
        <v>290</v>
      </c>
      <c r="F177" s="220" t="s">
        <v>291</v>
      </c>
      <c r="G177" s="221" t="s">
        <v>202</v>
      </c>
      <c r="H177" s="222">
        <v>173.40000000000001</v>
      </c>
      <c r="I177" s="223"/>
      <c r="J177" s="224">
        <f>ROUND(I177*H177,2)</f>
        <v>0</v>
      </c>
      <c r="K177" s="225"/>
      <c r="L177" s="226"/>
      <c r="M177" s="234" t="s">
        <v>1</v>
      </c>
      <c r="N177" s="235" t="s">
        <v>41</v>
      </c>
      <c r="O177" s="90"/>
      <c r="P177" s="236">
        <f>O177*H177</f>
        <v>0</v>
      </c>
      <c r="Q177" s="236">
        <v>0.222</v>
      </c>
      <c r="R177" s="236">
        <f>Q177*H177</f>
        <v>38.494800000000005</v>
      </c>
      <c r="S177" s="236">
        <v>0</v>
      </c>
      <c r="T177" s="237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32" t="s">
        <v>229</v>
      </c>
      <c r="AT177" s="232" t="s">
        <v>156</v>
      </c>
      <c r="AU177" s="232" t="s">
        <v>86</v>
      </c>
      <c r="AY177" s="16" t="s">
        <v>153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6" t="s">
        <v>84</v>
      </c>
      <c r="BK177" s="233">
        <f>ROUND(I177*H177,2)</f>
        <v>0</v>
      </c>
      <c r="BL177" s="16" t="s">
        <v>152</v>
      </c>
      <c r="BM177" s="232" t="s">
        <v>292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271</v>
      </c>
      <c r="G178" s="250"/>
      <c r="H178" s="254">
        <v>170</v>
      </c>
      <c r="I178" s="255"/>
      <c r="J178" s="250"/>
      <c r="K178" s="250"/>
      <c r="L178" s="256"/>
      <c r="M178" s="257"/>
      <c r="N178" s="258"/>
      <c r="O178" s="258"/>
      <c r="P178" s="258"/>
      <c r="Q178" s="258"/>
      <c r="R178" s="258"/>
      <c r="S178" s="258"/>
      <c r="T178" s="25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0" t="s">
        <v>204</v>
      </c>
      <c r="AU178" s="260" t="s">
        <v>86</v>
      </c>
      <c r="AV178" s="13" t="s">
        <v>86</v>
      </c>
      <c r="AW178" s="13" t="s">
        <v>32</v>
      </c>
      <c r="AX178" s="13" t="s">
        <v>84</v>
      </c>
      <c r="AY178" s="260" t="s">
        <v>153</v>
      </c>
    </row>
    <row r="179" s="13" customFormat="1">
      <c r="A179" s="13"/>
      <c r="B179" s="249"/>
      <c r="C179" s="250"/>
      <c r="D179" s="251" t="s">
        <v>204</v>
      </c>
      <c r="E179" s="250"/>
      <c r="F179" s="253" t="s">
        <v>293</v>
      </c>
      <c r="G179" s="250"/>
      <c r="H179" s="254">
        <v>173.40000000000001</v>
      </c>
      <c r="I179" s="255"/>
      <c r="J179" s="250"/>
      <c r="K179" s="250"/>
      <c r="L179" s="256"/>
      <c r="M179" s="257"/>
      <c r="N179" s="258"/>
      <c r="O179" s="258"/>
      <c r="P179" s="258"/>
      <c r="Q179" s="258"/>
      <c r="R179" s="258"/>
      <c r="S179" s="258"/>
      <c r="T179" s="25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0" t="s">
        <v>204</v>
      </c>
      <c r="AU179" s="260" t="s">
        <v>86</v>
      </c>
      <c r="AV179" s="13" t="s">
        <v>86</v>
      </c>
      <c r="AW179" s="13" t="s">
        <v>4</v>
      </c>
      <c r="AX179" s="13" t="s">
        <v>84</v>
      </c>
      <c r="AY179" s="260" t="s">
        <v>153</v>
      </c>
    </row>
    <row r="180" s="2" customFormat="1" ht="24.15" customHeight="1">
      <c r="A180" s="37"/>
      <c r="B180" s="38"/>
      <c r="C180" s="239" t="s">
        <v>294</v>
      </c>
      <c r="D180" s="239" t="s">
        <v>199</v>
      </c>
      <c r="E180" s="240" t="s">
        <v>295</v>
      </c>
      <c r="F180" s="241" t="s">
        <v>296</v>
      </c>
      <c r="G180" s="242" t="s">
        <v>202</v>
      </c>
      <c r="H180" s="243">
        <v>850</v>
      </c>
      <c r="I180" s="244"/>
      <c r="J180" s="245">
        <f>ROUND(I180*H180,2)</f>
        <v>0</v>
      </c>
      <c r="K180" s="246"/>
      <c r="L180" s="43"/>
      <c r="M180" s="247" t="s">
        <v>1</v>
      </c>
      <c r="N180" s="248" t="s">
        <v>41</v>
      </c>
      <c r="O180" s="90"/>
      <c r="P180" s="236">
        <f>O180*H180</f>
        <v>0</v>
      </c>
      <c r="Q180" s="236">
        <v>0.1837</v>
      </c>
      <c r="R180" s="236">
        <f>Q180*H180</f>
        <v>156.14500000000001</v>
      </c>
      <c r="S180" s="236">
        <v>0</v>
      </c>
      <c r="T180" s="237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32" t="s">
        <v>152</v>
      </c>
      <c r="AT180" s="232" t="s">
        <v>199</v>
      </c>
      <c r="AU180" s="232" t="s">
        <v>86</v>
      </c>
      <c r="AY180" s="16" t="s">
        <v>153</v>
      </c>
      <c r="BE180" s="233">
        <f>IF(N180="základní",J180,0)</f>
        <v>0</v>
      </c>
      <c r="BF180" s="233">
        <f>IF(N180="snížená",J180,0)</f>
        <v>0</v>
      </c>
      <c r="BG180" s="233">
        <f>IF(N180="zákl. přenesená",J180,0)</f>
        <v>0</v>
      </c>
      <c r="BH180" s="233">
        <f>IF(N180="sníž. přenesená",J180,0)</f>
        <v>0</v>
      </c>
      <c r="BI180" s="233">
        <f>IF(N180="nulová",J180,0)</f>
        <v>0</v>
      </c>
      <c r="BJ180" s="16" t="s">
        <v>84</v>
      </c>
      <c r="BK180" s="233">
        <f>ROUND(I180*H180,2)</f>
        <v>0</v>
      </c>
      <c r="BL180" s="16" t="s">
        <v>152</v>
      </c>
      <c r="BM180" s="232" t="s">
        <v>297</v>
      </c>
    </row>
    <row r="181" s="13" customFormat="1">
      <c r="A181" s="13"/>
      <c r="B181" s="249"/>
      <c r="C181" s="250"/>
      <c r="D181" s="251" t="s">
        <v>204</v>
      </c>
      <c r="E181" s="252" t="s">
        <v>1</v>
      </c>
      <c r="F181" s="253" t="s">
        <v>272</v>
      </c>
      <c r="G181" s="250"/>
      <c r="H181" s="254">
        <v>725</v>
      </c>
      <c r="I181" s="255"/>
      <c r="J181" s="250"/>
      <c r="K181" s="250"/>
      <c r="L181" s="256"/>
      <c r="M181" s="257"/>
      <c r="N181" s="258"/>
      <c r="O181" s="258"/>
      <c r="P181" s="258"/>
      <c r="Q181" s="258"/>
      <c r="R181" s="258"/>
      <c r="S181" s="258"/>
      <c r="T181" s="25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0" t="s">
        <v>204</v>
      </c>
      <c r="AU181" s="260" t="s">
        <v>86</v>
      </c>
      <c r="AV181" s="13" t="s">
        <v>86</v>
      </c>
      <c r="AW181" s="13" t="s">
        <v>32</v>
      </c>
      <c r="AX181" s="13" t="s">
        <v>76</v>
      </c>
      <c r="AY181" s="260" t="s">
        <v>153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273</v>
      </c>
      <c r="G182" s="250"/>
      <c r="H182" s="254">
        <v>125</v>
      </c>
      <c r="I182" s="255"/>
      <c r="J182" s="250"/>
      <c r="K182" s="250"/>
      <c r="L182" s="256"/>
      <c r="M182" s="257"/>
      <c r="N182" s="258"/>
      <c r="O182" s="258"/>
      <c r="P182" s="258"/>
      <c r="Q182" s="258"/>
      <c r="R182" s="258"/>
      <c r="S182" s="258"/>
      <c r="T182" s="25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0" t="s">
        <v>204</v>
      </c>
      <c r="AU182" s="260" t="s">
        <v>86</v>
      </c>
      <c r="AV182" s="13" t="s">
        <v>86</v>
      </c>
      <c r="AW182" s="13" t="s">
        <v>32</v>
      </c>
      <c r="AX182" s="13" t="s">
        <v>76</v>
      </c>
      <c r="AY182" s="260" t="s">
        <v>153</v>
      </c>
    </row>
    <row r="183" s="2" customFormat="1" ht="16.5" customHeight="1">
      <c r="A183" s="37"/>
      <c r="B183" s="38"/>
      <c r="C183" s="218" t="s">
        <v>7</v>
      </c>
      <c r="D183" s="218" t="s">
        <v>156</v>
      </c>
      <c r="E183" s="219" t="s">
        <v>298</v>
      </c>
      <c r="F183" s="220" t="s">
        <v>299</v>
      </c>
      <c r="G183" s="221" t="s">
        <v>202</v>
      </c>
      <c r="H183" s="222">
        <v>867</v>
      </c>
      <c r="I183" s="223"/>
      <c r="J183" s="224">
        <f>ROUND(I183*H183,2)</f>
        <v>0</v>
      </c>
      <c r="K183" s="225"/>
      <c r="L183" s="226"/>
      <c r="M183" s="234" t="s">
        <v>1</v>
      </c>
      <c r="N183" s="235" t="s">
        <v>41</v>
      </c>
      <c r="O183" s="90"/>
      <c r="P183" s="236">
        <f>O183*H183</f>
        <v>0</v>
      </c>
      <c r="Q183" s="236">
        <v>0.222</v>
      </c>
      <c r="R183" s="236">
        <f>Q183*H183</f>
        <v>192.47399999999999</v>
      </c>
      <c r="S183" s="236">
        <v>0</v>
      </c>
      <c r="T183" s="237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32" t="s">
        <v>229</v>
      </c>
      <c r="AT183" s="232" t="s">
        <v>156</v>
      </c>
      <c r="AU183" s="232" t="s">
        <v>86</v>
      </c>
      <c r="AY183" s="16" t="s">
        <v>153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6" t="s">
        <v>84</v>
      </c>
      <c r="BK183" s="233">
        <f>ROUND(I183*H183,2)</f>
        <v>0</v>
      </c>
      <c r="BL183" s="16" t="s">
        <v>152</v>
      </c>
      <c r="BM183" s="232" t="s">
        <v>300</v>
      </c>
    </row>
    <row r="184" s="13" customFormat="1">
      <c r="A184" s="13"/>
      <c r="B184" s="249"/>
      <c r="C184" s="250"/>
      <c r="D184" s="251" t="s">
        <v>204</v>
      </c>
      <c r="E184" s="252" t="s">
        <v>1</v>
      </c>
      <c r="F184" s="253" t="s">
        <v>272</v>
      </c>
      <c r="G184" s="250"/>
      <c r="H184" s="254">
        <v>725</v>
      </c>
      <c r="I184" s="255"/>
      <c r="J184" s="250"/>
      <c r="K184" s="250"/>
      <c r="L184" s="256"/>
      <c r="M184" s="257"/>
      <c r="N184" s="258"/>
      <c r="O184" s="258"/>
      <c r="P184" s="258"/>
      <c r="Q184" s="258"/>
      <c r="R184" s="258"/>
      <c r="S184" s="258"/>
      <c r="T184" s="25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60" t="s">
        <v>204</v>
      </c>
      <c r="AU184" s="260" t="s">
        <v>86</v>
      </c>
      <c r="AV184" s="13" t="s">
        <v>86</v>
      </c>
      <c r="AW184" s="13" t="s">
        <v>32</v>
      </c>
      <c r="AX184" s="13" t="s">
        <v>76</v>
      </c>
      <c r="AY184" s="260" t="s">
        <v>153</v>
      </c>
    </row>
    <row r="185" s="13" customFormat="1">
      <c r="A185" s="13"/>
      <c r="B185" s="249"/>
      <c r="C185" s="250"/>
      <c r="D185" s="251" t="s">
        <v>204</v>
      </c>
      <c r="E185" s="252" t="s">
        <v>1</v>
      </c>
      <c r="F185" s="253" t="s">
        <v>273</v>
      </c>
      <c r="G185" s="250"/>
      <c r="H185" s="254">
        <v>125</v>
      </c>
      <c r="I185" s="255"/>
      <c r="J185" s="250"/>
      <c r="K185" s="250"/>
      <c r="L185" s="256"/>
      <c r="M185" s="257"/>
      <c r="N185" s="258"/>
      <c r="O185" s="258"/>
      <c r="P185" s="258"/>
      <c r="Q185" s="258"/>
      <c r="R185" s="258"/>
      <c r="S185" s="258"/>
      <c r="T185" s="25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0" t="s">
        <v>204</v>
      </c>
      <c r="AU185" s="260" t="s">
        <v>86</v>
      </c>
      <c r="AV185" s="13" t="s">
        <v>86</v>
      </c>
      <c r="AW185" s="13" t="s">
        <v>32</v>
      </c>
      <c r="AX185" s="13" t="s">
        <v>76</v>
      </c>
      <c r="AY185" s="260" t="s">
        <v>153</v>
      </c>
    </row>
    <row r="186" s="14" customFormat="1">
      <c r="A186" s="14"/>
      <c r="B186" s="261"/>
      <c r="C186" s="262"/>
      <c r="D186" s="251" t="s">
        <v>204</v>
      </c>
      <c r="E186" s="263" t="s">
        <v>1</v>
      </c>
      <c r="F186" s="264" t="s">
        <v>242</v>
      </c>
      <c r="G186" s="262"/>
      <c r="H186" s="265">
        <v>850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1" t="s">
        <v>204</v>
      </c>
      <c r="AU186" s="271" t="s">
        <v>86</v>
      </c>
      <c r="AV186" s="14" t="s">
        <v>152</v>
      </c>
      <c r="AW186" s="14" t="s">
        <v>32</v>
      </c>
      <c r="AX186" s="14" t="s">
        <v>84</v>
      </c>
      <c r="AY186" s="271" t="s">
        <v>153</v>
      </c>
    </row>
    <row r="187" s="13" customFormat="1">
      <c r="A187" s="13"/>
      <c r="B187" s="249"/>
      <c r="C187" s="250"/>
      <c r="D187" s="251" t="s">
        <v>204</v>
      </c>
      <c r="E187" s="250"/>
      <c r="F187" s="253" t="s">
        <v>301</v>
      </c>
      <c r="G187" s="250"/>
      <c r="H187" s="254">
        <v>867</v>
      </c>
      <c r="I187" s="255"/>
      <c r="J187" s="250"/>
      <c r="K187" s="250"/>
      <c r="L187" s="256"/>
      <c r="M187" s="257"/>
      <c r="N187" s="258"/>
      <c r="O187" s="258"/>
      <c r="P187" s="258"/>
      <c r="Q187" s="258"/>
      <c r="R187" s="258"/>
      <c r="S187" s="258"/>
      <c r="T187" s="25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60" t="s">
        <v>204</v>
      </c>
      <c r="AU187" s="260" t="s">
        <v>86</v>
      </c>
      <c r="AV187" s="13" t="s">
        <v>86</v>
      </c>
      <c r="AW187" s="13" t="s">
        <v>4</v>
      </c>
      <c r="AX187" s="13" t="s">
        <v>84</v>
      </c>
      <c r="AY187" s="260" t="s">
        <v>153</v>
      </c>
    </row>
    <row r="188" s="12" customFormat="1" ht="22.8" customHeight="1">
      <c r="A188" s="12"/>
      <c r="B188" s="202"/>
      <c r="C188" s="203"/>
      <c r="D188" s="204" t="s">
        <v>75</v>
      </c>
      <c r="E188" s="216" t="s">
        <v>237</v>
      </c>
      <c r="F188" s="216" t="s">
        <v>302</v>
      </c>
      <c r="G188" s="203"/>
      <c r="H188" s="203"/>
      <c r="I188" s="206"/>
      <c r="J188" s="217">
        <f>BK188</f>
        <v>0</v>
      </c>
      <c r="K188" s="203"/>
      <c r="L188" s="208"/>
      <c r="M188" s="209"/>
      <c r="N188" s="210"/>
      <c r="O188" s="210"/>
      <c r="P188" s="211">
        <f>SUM(P189:P203)</f>
        <v>0</v>
      </c>
      <c r="Q188" s="210"/>
      <c r="R188" s="211">
        <f>SUM(R189:R203)</f>
        <v>128.28578000000002</v>
      </c>
      <c r="S188" s="210"/>
      <c r="T188" s="212">
        <f>SUM(T189:T203)</f>
        <v>18.556999999999999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3" t="s">
        <v>84</v>
      </c>
      <c r="AT188" s="214" t="s">
        <v>75</v>
      </c>
      <c r="AU188" s="214" t="s">
        <v>84</v>
      </c>
      <c r="AY188" s="213" t="s">
        <v>153</v>
      </c>
      <c r="BK188" s="215">
        <f>SUM(BK189:BK203)</f>
        <v>0</v>
      </c>
    </row>
    <row r="189" s="2" customFormat="1" ht="24.15" customHeight="1">
      <c r="A189" s="37"/>
      <c r="B189" s="38"/>
      <c r="C189" s="239" t="s">
        <v>303</v>
      </c>
      <c r="D189" s="239" t="s">
        <v>199</v>
      </c>
      <c r="E189" s="240" t="s">
        <v>304</v>
      </c>
      <c r="F189" s="241" t="s">
        <v>305</v>
      </c>
      <c r="G189" s="242" t="s">
        <v>223</v>
      </c>
      <c r="H189" s="243">
        <v>1120</v>
      </c>
      <c r="I189" s="244"/>
      <c r="J189" s="245">
        <f>ROUND(I189*H189,2)</f>
        <v>0</v>
      </c>
      <c r="K189" s="246"/>
      <c r="L189" s="43"/>
      <c r="M189" s="247" t="s">
        <v>1</v>
      </c>
      <c r="N189" s="248" t="s">
        <v>41</v>
      </c>
      <c r="O189" s="90"/>
      <c r="P189" s="236">
        <f>O189*H189</f>
        <v>0</v>
      </c>
      <c r="Q189" s="236">
        <v>0.089779999999999999</v>
      </c>
      <c r="R189" s="236">
        <f>Q189*H189</f>
        <v>100.5536</v>
      </c>
      <c r="S189" s="236">
        <v>0</v>
      </c>
      <c r="T189" s="237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32" t="s">
        <v>152</v>
      </c>
      <c r="AT189" s="232" t="s">
        <v>199</v>
      </c>
      <c r="AU189" s="232" t="s">
        <v>86</v>
      </c>
      <c r="AY189" s="16" t="s">
        <v>153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6" t="s">
        <v>84</v>
      </c>
      <c r="BK189" s="233">
        <f>ROUND(I189*H189,2)</f>
        <v>0</v>
      </c>
      <c r="BL189" s="16" t="s">
        <v>152</v>
      </c>
      <c r="BM189" s="232" t="s">
        <v>306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307</v>
      </c>
      <c r="G190" s="250"/>
      <c r="H190" s="254">
        <v>1120</v>
      </c>
      <c r="I190" s="255"/>
      <c r="J190" s="250"/>
      <c r="K190" s="250"/>
      <c r="L190" s="256"/>
      <c r="M190" s="257"/>
      <c r="N190" s="258"/>
      <c r="O190" s="258"/>
      <c r="P190" s="258"/>
      <c r="Q190" s="258"/>
      <c r="R190" s="258"/>
      <c r="S190" s="258"/>
      <c r="T190" s="25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0" t="s">
        <v>204</v>
      </c>
      <c r="AU190" s="260" t="s">
        <v>86</v>
      </c>
      <c r="AV190" s="13" t="s">
        <v>86</v>
      </c>
      <c r="AW190" s="13" t="s">
        <v>32</v>
      </c>
      <c r="AX190" s="13" t="s">
        <v>76</v>
      </c>
      <c r="AY190" s="260" t="s">
        <v>153</v>
      </c>
    </row>
    <row r="191" s="2" customFormat="1" ht="16.5" customHeight="1">
      <c r="A191" s="37"/>
      <c r="B191" s="38"/>
      <c r="C191" s="218" t="s">
        <v>308</v>
      </c>
      <c r="D191" s="218" t="s">
        <v>156</v>
      </c>
      <c r="E191" s="219" t="s">
        <v>309</v>
      </c>
      <c r="F191" s="220" t="s">
        <v>291</v>
      </c>
      <c r="G191" s="221" t="s">
        <v>202</v>
      </c>
      <c r="H191" s="222">
        <v>114.24</v>
      </c>
      <c r="I191" s="223"/>
      <c r="J191" s="224">
        <f>ROUND(I191*H191,2)</f>
        <v>0</v>
      </c>
      <c r="K191" s="225"/>
      <c r="L191" s="226"/>
      <c r="M191" s="234" t="s">
        <v>1</v>
      </c>
      <c r="N191" s="235" t="s">
        <v>41</v>
      </c>
      <c r="O191" s="90"/>
      <c r="P191" s="236">
        <f>O191*H191</f>
        <v>0</v>
      </c>
      <c r="Q191" s="236">
        <v>0.222</v>
      </c>
      <c r="R191" s="236">
        <f>Q191*H191</f>
        <v>25.361280000000001</v>
      </c>
      <c r="S191" s="236">
        <v>0</v>
      </c>
      <c r="T191" s="237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32" t="s">
        <v>229</v>
      </c>
      <c r="AT191" s="232" t="s">
        <v>156</v>
      </c>
      <c r="AU191" s="232" t="s">
        <v>86</v>
      </c>
      <c r="AY191" s="16" t="s">
        <v>153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6" t="s">
        <v>84</v>
      </c>
      <c r="BK191" s="233">
        <f>ROUND(I191*H191,2)</f>
        <v>0</v>
      </c>
      <c r="BL191" s="16" t="s">
        <v>152</v>
      </c>
      <c r="BM191" s="232" t="s">
        <v>310</v>
      </c>
    </row>
    <row r="192" s="13" customFormat="1">
      <c r="A192" s="13"/>
      <c r="B192" s="249"/>
      <c r="C192" s="250"/>
      <c r="D192" s="251" t="s">
        <v>204</v>
      </c>
      <c r="E192" s="252" t="s">
        <v>1</v>
      </c>
      <c r="F192" s="253" t="s">
        <v>311</v>
      </c>
      <c r="G192" s="250"/>
      <c r="H192" s="254">
        <v>112</v>
      </c>
      <c r="I192" s="255"/>
      <c r="J192" s="250"/>
      <c r="K192" s="250"/>
      <c r="L192" s="256"/>
      <c r="M192" s="257"/>
      <c r="N192" s="258"/>
      <c r="O192" s="258"/>
      <c r="P192" s="258"/>
      <c r="Q192" s="258"/>
      <c r="R192" s="258"/>
      <c r="S192" s="258"/>
      <c r="T192" s="25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60" t="s">
        <v>204</v>
      </c>
      <c r="AU192" s="260" t="s">
        <v>86</v>
      </c>
      <c r="AV192" s="13" t="s">
        <v>86</v>
      </c>
      <c r="AW192" s="13" t="s">
        <v>32</v>
      </c>
      <c r="AX192" s="13" t="s">
        <v>76</v>
      </c>
      <c r="AY192" s="260" t="s">
        <v>153</v>
      </c>
    </row>
    <row r="193" s="13" customFormat="1">
      <c r="A193" s="13"/>
      <c r="B193" s="249"/>
      <c r="C193" s="250"/>
      <c r="D193" s="251" t="s">
        <v>204</v>
      </c>
      <c r="E193" s="250"/>
      <c r="F193" s="253" t="s">
        <v>312</v>
      </c>
      <c r="G193" s="250"/>
      <c r="H193" s="254">
        <v>114.24</v>
      </c>
      <c r="I193" s="255"/>
      <c r="J193" s="250"/>
      <c r="K193" s="250"/>
      <c r="L193" s="256"/>
      <c r="M193" s="257"/>
      <c r="N193" s="258"/>
      <c r="O193" s="258"/>
      <c r="P193" s="258"/>
      <c r="Q193" s="258"/>
      <c r="R193" s="258"/>
      <c r="S193" s="258"/>
      <c r="T193" s="25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0" t="s">
        <v>204</v>
      </c>
      <c r="AU193" s="260" t="s">
        <v>86</v>
      </c>
      <c r="AV193" s="13" t="s">
        <v>86</v>
      </c>
      <c r="AW193" s="13" t="s">
        <v>4</v>
      </c>
      <c r="AX193" s="13" t="s">
        <v>84</v>
      </c>
      <c r="AY193" s="260" t="s">
        <v>153</v>
      </c>
    </row>
    <row r="194" s="2" customFormat="1" ht="24.15" customHeight="1">
      <c r="A194" s="37"/>
      <c r="B194" s="38"/>
      <c r="C194" s="239" t="s">
        <v>313</v>
      </c>
      <c r="D194" s="239" t="s">
        <v>199</v>
      </c>
      <c r="E194" s="240" t="s">
        <v>314</v>
      </c>
      <c r="F194" s="241" t="s">
        <v>315</v>
      </c>
      <c r="G194" s="242" t="s">
        <v>223</v>
      </c>
      <c r="H194" s="243">
        <v>15</v>
      </c>
      <c r="I194" s="244"/>
      <c r="J194" s="245">
        <f>ROUND(I194*H194,2)</f>
        <v>0</v>
      </c>
      <c r="K194" s="246"/>
      <c r="L194" s="43"/>
      <c r="M194" s="247" t="s">
        <v>1</v>
      </c>
      <c r="N194" s="248" t="s">
        <v>41</v>
      </c>
      <c r="O194" s="90"/>
      <c r="P194" s="236">
        <f>O194*H194</f>
        <v>0</v>
      </c>
      <c r="Q194" s="236">
        <v>0.1295</v>
      </c>
      <c r="R194" s="236">
        <f>Q194*H194</f>
        <v>1.9425000000000001</v>
      </c>
      <c r="S194" s="236">
        <v>0</v>
      </c>
      <c r="T194" s="237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32" t="s">
        <v>152</v>
      </c>
      <c r="AT194" s="232" t="s">
        <v>199</v>
      </c>
      <c r="AU194" s="232" t="s">
        <v>86</v>
      </c>
      <c r="AY194" s="16" t="s">
        <v>153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6" t="s">
        <v>84</v>
      </c>
      <c r="BK194" s="233">
        <f>ROUND(I194*H194,2)</f>
        <v>0</v>
      </c>
      <c r="BL194" s="16" t="s">
        <v>152</v>
      </c>
      <c r="BM194" s="232" t="s">
        <v>316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317</v>
      </c>
      <c r="G195" s="250"/>
      <c r="H195" s="254">
        <v>15</v>
      </c>
      <c r="I195" s="255"/>
      <c r="J195" s="250"/>
      <c r="K195" s="250"/>
      <c r="L195" s="256"/>
      <c r="M195" s="257"/>
      <c r="N195" s="258"/>
      <c r="O195" s="258"/>
      <c r="P195" s="258"/>
      <c r="Q195" s="258"/>
      <c r="R195" s="258"/>
      <c r="S195" s="258"/>
      <c r="T195" s="25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60" t="s">
        <v>204</v>
      </c>
      <c r="AU195" s="260" t="s">
        <v>86</v>
      </c>
      <c r="AV195" s="13" t="s">
        <v>86</v>
      </c>
      <c r="AW195" s="13" t="s">
        <v>32</v>
      </c>
      <c r="AX195" s="13" t="s">
        <v>84</v>
      </c>
      <c r="AY195" s="260" t="s">
        <v>153</v>
      </c>
    </row>
    <row r="196" s="2" customFormat="1" ht="16.5" customHeight="1">
      <c r="A196" s="37"/>
      <c r="B196" s="38"/>
      <c r="C196" s="218" t="s">
        <v>318</v>
      </c>
      <c r="D196" s="218" t="s">
        <v>156</v>
      </c>
      <c r="E196" s="219" t="s">
        <v>319</v>
      </c>
      <c r="F196" s="220" t="s">
        <v>320</v>
      </c>
      <c r="G196" s="221" t="s">
        <v>223</v>
      </c>
      <c r="H196" s="222">
        <v>15.300000000000001</v>
      </c>
      <c r="I196" s="223"/>
      <c r="J196" s="224">
        <f>ROUND(I196*H196,2)</f>
        <v>0</v>
      </c>
      <c r="K196" s="225"/>
      <c r="L196" s="226"/>
      <c r="M196" s="234" t="s">
        <v>1</v>
      </c>
      <c r="N196" s="235" t="s">
        <v>41</v>
      </c>
      <c r="O196" s="90"/>
      <c r="P196" s="236">
        <f>O196*H196</f>
        <v>0</v>
      </c>
      <c r="Q196" s="236">
        <v>0.028000000000000001</v>
      </c>
      <c r="R196" s="236">
        <f>Q196*H196</f>
        <v>0.4284</v>
      </c>
      <c r="S196" s="236">
        <v>0</v>
      </c>
      <c r="T196" s="237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32" t="s">
        <v>229</v>
      </c>
      <c r="AT196" s="232" t="s">
        <v>156</v>
      </c>
      <c r="AU196" s="232" t="s">
        <v>86</v>
      </c>
      <c r="AY196" s="16" t="s">
        <v>153</v>
      </c>
      <c r="BE196" s="233">
        <f>IF(N196="základní",J196,0)</f>
        <v>0</v>
      </c>
      <c r="BF196" s="233">
        <f>IF(N196="snížená",J196,0)</f>
        <v>0</v>
      </c>
      <c r="BG196" s="233">
        <f>IF(N196="zákl. přenesená",J196,0)</f>
        <v>0</v>
      </c>
      <c r="BH196" s="233">
        <f>IF(N196="sníž. přenesená",J196,0)</f>
        <v>0</v>
      </c>
      <c r="BI196" s="233">
        <f>IF(N196="nulová",J196,0)</f>
        <v>0</v>
      </c>
      <c r="BJ196" s="16" t="s">
        <v>84</v>
      </c>
      <c r="BK196" s="233">
        <f>ROUND(I196*H196,2)</f>
        <v>0</v>
      </c>
      <c r="BL196" s="16" t="s">
        <v>152</v>
      </c>
      <c r="BM196" s="232" t="s">
        <v>321</v>
      </c>
    </row>
    <row r="197" s="13" customFormat="1">
      <c r="A197" s="13"/>
      <c r="B197" s="249"/>
      <c r="C197" s="250"/>
      <c r="D197" s="251" t="s">
        <v>204</v>
      </c>
      <c r="E197" s="250"/>
      <c r="F197" s="253" t="s">
        <v>322</v>
      </c>
      <c r="G197" s="250"/>
      <c r="H197" s="254">
        <v>15.300000000000001</v>
      </c>
      <c r="I197" s="255"/>
      <c r="J197" s="250"/>
      <c r="K197" s="250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204</v>
      </c>
      <c r="AU197" s="260" t="s">
        <v>86</v>
      </c>
      <c r="AV197" s="13" t="s">
        <v>86</v>
      </c>
      <c r="AW197" s="13" t="s">
        <v>4</v>
      </c>
      <c r="AX197" s="13" t="s">
        <v>84</v>
      </c>
      <c r="AY197" s="260" t="s">
        <v>153</v>
      </c>
    </row>
    <row r="198" s="2" customFormat="1" ht="24.15" customHeight="1">
      <c r="A198" s="37"/>
      <c r="B198" s="38"/>
      <c r="C198" s="239" t="s">
        <v>323</v>
      </c>
      <c r="D198" s="239" t="s">
        <v>199</v>
      </c>
      <c r="E198" s="240" t="s">
        <v>324</v>
      </c>
      <c r="F198" s="241" t="s">
        <v>325</v>
      </c>
      <c r="G198" s="242" t="s">
        <v>223</v>
      </c>
      <c r="H198" s="243">
        <v>10</v>
      </c>
      <c r="I198" s="244"/>
      <c r="J198" s="245">
        <f>ROUND(I198*H198,2)</f>
        <v>0</v>
      </c>
      <c r="K198" s="246"/>
      <c r="L198" s="43"/>
      <c r="M198" s="247" t="s">
        <v>1</v>
      </c>
      <c r="N198" s="248" t="s">
        <v>41</v>
      </c>
      <c r="O198" s="90"/>
      <c r="P198" s="236">
        <f>O198*H198</f>
        <v>0</v>
      </c>
      <c r="Q198" s="236">
        <v>0</v>
      </c>
      <c r="R198" s="236">
        <f>Q198*H198</f>
        <v>0</v>
      </c>
      <c r="S198" s="236">
        <v>0</v>
      </c>
      <c r="T198" s="237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32" t="s">
        <v>152</v>
      </c>
      <c r="AT198" s="232" t="s">
        <v>199</v>
      </c>
      <c r="AU198" s="232" t="s">
        <v>86</v>
      </c>
      <c r="AY198" s="16" t="s">
        <v>153</v>
      </c>
      <c r="BE198" s="233">
        <f>IF(N198="základní",J198,0)</f>
        <v>0</v>
      </c>
      <c r="BF198" s="233">
        <f>IF(N198="snížená",J198,0)</f>
        <v>0</v>
      </c>
      <c r="BG198" s="233">
        <f>IF(N198="zákl. přenesená",J198,0)</f>
        <v>0</v>
      </c>
      <c r="BH198" s="233">
        <f>IF(N198="sníž. přenesená",J198,0)</f>
        <v>0</v>
      </c>
      <c r="BI198" s="233">
        <f>IF(N198="nulová",J198,0)</f>
        <v>0</v>
      </c>
      <c r="BJ198" s="16" t="s">
        <v>84</v>
      </c>
      <c r="BK198" s="233">
        <f>ROUND(I198*H198,2)</f>
        <v>0</v>
      </c>
      <c r="BL198" s="16" t="s">
        <v>152</v>
      </c>
      <c r="BM198" s="232" t="s">
        <v>326</v>
      </c>
    </row>
    <row r="199" s="2" customFormat="1" ht="24.15" customHeight="1">
      <c r="A199" s="37"/>
      <c r="B199" s="38"/>
      <c r="C199" s="218" t="s">
        <v>327</v>
      </c>
      <c r="D199" s="218" t="s">
        <v>156</v>
      </c>
      <c r="E199" s="219" t="s">
        <v>328</v>
      </c>
      <c r="F199" s="220" t="s">
        <v>329</v>
      </c>
      <c r="G199" s="221" t="s">
        <v>330</v>
      </c>
      <c r="H199" s="222">
        <v>1</v>
      </c>
      <c r="I199" s="223"/>
      <c r="J199" s="224">
        <f>ROUND(I199*H199,2)</f>
        <v>0</v>
      </c>
      <c r="K199" s="225"/>
      <c r="L199" s="226"/>
      <c r="M199" s="234" t="s">
        <v>1</v>
      </c>
      <c r="N199" s="235" t="s">
        <v>41</v>
      </c>
      <c r="O199" s="90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32" t="s">
        <v>229</v>
      </c>
      <c r="AT199" s="232" t="s">
        <v>156</v>
      </c>
      <c r="AU199" s="232" t="s">
        <v>86</v>
      </c>
      <c r="AY199" s="16" t="s">
        <v>153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6" t="s">
        <v>84</v>
      </c>
      <c r="BK199" s="233">
        <f>ROUND(I199*H199,2)</f>
        <v>0</v>
      </c>
      <c r="BL199" s="16" t="s">
        <v>152</v>
      </c>
      <c r="BM199" s="232" t="s">
        <v>331</v>
      </c>
    </row>
    <row r="200" s="2" customFormat="1" ht="16.5" customHeight="1">
      <c r="A200" s="37"/>
      <c r="B200" s="38"/>
      <c r="C200" s="239" t="s">
        <v>332</v>
      </c>
      <c r="D200" s="239" t="s">
        <v>199</v>
      </c>
      <c r="E200" s="240" t="s">
        <v>333</v>
      </c>
      <c r="F200" s="241" t="s">
        <v>334</v>
      </c>
      <c r="G200" s="242" t="s">
        <v>232</v>
      </c>
      <c r="H200" s="243">
        <v>9</v>
      </c>
      <c r="I200" s="244"/>
      <c r="J200" s="245">
        <f>ROUND(I200*H200,2)</f>
        <v>0</v>
      </c>
      <c r="K200" s="246"/>
      <c r="L200" s="43"/>
      <c r="M200" s="247" t="s">
        <v>1</v>
      </c>
      <c r="N200" s="248" t="s">
        <v>41</v>
      </c>
      <c r="O200" s="90"/>
      <c r="P200" s="236">
        <f>O200*H200</f>
        <v>0</v>
      </c>
      <c r="Q200" s="236">
        <v>0</v>
      </c>
      <c r="R200" s="236">
        <f>Q200*H200</f>
        <v>0</v>
      </c>
      <c r="S200" s="236">
        <v>2</v>
      </c>
      <c r="T200" s="237">
        <f>S200*H200</f>
        <v>18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32" t="s">
        <v>152</v>
      </c>
      <c r="AT200" s="232" t="s">
        <v>199</v>
      </c>
      <c r="AU200" s="232" t="s">
        <v>86</v>
      </c>
      <c r="AY200" s="16" t="s">
        <v>153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6" t="s">
        <v>84</v>
      </c>
      <c r="BK200" s="233">
        <f>ROUND(I200*H200,2)</f>
        <v>0</v>
      </c>
      <c r="BL200" s="16" t="s">
        <v>152</v>
      </c>
      <c r="BM200" s="232" t="s">
        <v>335</v>
      </c>
    </row>
    <row r="201" s="13" customFormat="1">
      <c r="A201" s="13"/>
      <c r="B201" s="249"/>
      <c r="C201" s="250"/>
      <c r="D201" s="251" t="s">
        <v>204</v>
      </c>
      <c r="E201" s="252" t="s">
        <v>1</v>
      </c>
      <c r="F201" s="253" t="s">
        <v>336</v>
      </c>
      <c r="G201" s="250"/>
      <c r="H201" s="254">
        <v>9</v>
      </c>
      <c r="I201" s="255"/>
      <c r="J201" s="250"/>
      <c r="K201" s="250"/>
      <c r="L201" s="256"/>
      <c r="M201" s="257"/>
      <c r="N201" s="258"/>
      <c r="O201" s="258"/>
      <c r="P201" s="258"/>
      <c r="Q201" s="258"/>
      <c r="R201" s="258"/>
      <c r="S201" s="258"/>
      <c r="T201" s="25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0" t="s">
        <v>204</v>
      </c>
      <c r="AU201" s="260" t="s">
        <v>86</v>
      </c>
      <c r="AV201" s="13" t="s">
        <v>86</v>
      </c>
      <c r="AW201" s="13" t="s">
        <v>32</v>
      </c>
      <c r="AX201" s="13" t="s">
        <v>84</v>
      </c>
      <c r="AY201" s="260" t="s">
        <v>153</v>
      </c>
    </row>
    <row r="202" s="2" customFormat="1" ht="16.5" customHeight="1">
      <c r="A202" s="37"/>
      <c r="B202" s="38"/>
      <c r="C202" s="239" t="s">
        <v>337</v>
      </c>
      <c r="D202" s="239" t="s">
        <v>199</v>
      </c>
      <c r="E202" s="240" t="s">
        <v>338</v>
      </c>
      <c r="F202" s="241" t="s">
        <v>339</v>
      </c>
      <c r="G202" s="242" t="s">
        <v>159</v>
      </c>
      <c r="H202" s="243">
        <v>1</v>
      </c>
      <c r="I202" s="244"/>
      <c r="J202" s="245">
        <f>ROUND(I202*H202,2)</f>
        <v>0</v>
      </c>
      <c r="K202" s="246"/>
      <c r="L202" s="43"/>
      <c r="M202" s="247" t="s">
        <v>1</v>
      </c>
      <c r="N202" s="248" t="s">
        <v>41</v>
      </c>
      <c r="O202" s="90"/>
      <c r="P202" s="236">
        <f>O202*H202</f>
        <v>0</v>
      </c>
      <c r="Q202" s="236">
        <v>0</v>
      </c>
      <c r="R202" s="236">
        <f>Q202*H202</f>
        <v>0</v>
      </c>
      <c r="S202" s="236">
        <v>0.48199999999999998</v>
      </c>
      <c r="T202" s="237">
        <f>S202*H202</f>
        <v>0.48199999999999998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32" t="s">
        <v>152</v>
      </c>
      <c r="AT202" s="232" t="s">
        <v>199</v>
      </c>
      <c r="AU202" s="232" t="s">
        <v>86</v>
      </c>
      <c r="AY202" s="16" t="s">
        <v>153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6" t="s">
        <v>84</v>
      </c>
      <c r="BK202" s="233">
        <f>ROUND(I202*H202,2)</f>
        <v>0</v>
      </c>
      <c r="BL202" s="16" t="s">
        <v>152</v>
      </c>
      <c r="BM202" s="232" t="s">
        <v>340</v>
      </c>
    </row>
    <row r="203" s="2" customFormat="1" ht="16.5" customHeight="1">
      <c r="A203" s="37"/>
      <c r="B203" s="38"/>
      <c r="C203" s="239" t="s">
        <v>341</v>
      </c>
      <c r="D203" s="239" t="s">
        <v>199</v>
      </c>
      <c r="E203" s="240" t="s">
        <v>342</v>
      </c>
      <c r="F203" s="241" t="s">
        <v>343</v>
      </c>
      <c r="G203" s="242" t="s">
        <v>159</v>
      </c>
      <c r="H203" s="243">
        <v>3</v>
      </c>
      <c r="I203" s="244"/>
      <c r="J203" s="245">
        <f>ROUND(I203*H203,2)</f>
        <v>0</v>
      </c>
      <c r="K203" s="246"/>
      <c r="L203" s="43"/>
      <c r="M203" s="247" t="s">
        <v>1</v>
      </c>
      <c r="N203" s="248" t="s">
        <v>41</v>
      </c>
      <c r="O203" s="90"/>
      <c r="P203" s="236">
        <f>O203*H203</f>
        <v>0</v>
      </c>
      <c r="Q203" s="236">
        <v>0</v>
      </c>
      <c r="R203" s="236">
        <f>Q203*H203</f>
        <v>0</v>
      </c>
      <c r="S203" s="236">
        <v>0.025000000000000001</v>
      </c>
      <c r="T203" s="237">
        <f>S203*H203</f>
        <v>0.075000000000000011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32" t="s">
        <v>152</v>
      </c>
      <c r="AT203" s="232" t="s">
        <v>199</v>
      </c>
      <c r="AU203" s="232" t="s">
        <v>86</v>
      </c>
      <c r="AY203" s="16" t="s">
        <v>153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6" t="s">
        <v>84</v>
      </c>
      <c r="BK203" s="233">
        <f>ROUND(I203*H203,2)</f>
        <v>0</v>
      </c>
      <c r="BL203" s="16" t="s">
        <v>152</v>
      </c>
      <c r="BM203" s="232" t="s">
        <v>344</v>
      </c>
    </row>
    <row r="204" s="12" customFormat="1" ht="22.8" customHeight="1">
      <c r="A204" s="12"/>
      <c r="B204" s="202"/>
      <c r="C204" s="203"/>
      <c r="D204" s="204" t="s">
        <v>75</v>
      </c>
      <c r="E204" s="216" t="s">
        <v>345</v>
      </c>
      <c r="F204" s="216" t="s">
        <v>346</v>
      </c>
      <c r="G204" s="203"/>
      <c r="H204" s="203"/>
      <c r="I204" s="206"/>
      <c r="J204" s="217">
        <f>BK204</f>
        <v>0</v>
      </c>
      <c r="K204" s="203"/>
      <c r="L204" s="208"/>
      <c r="M204" s="209"/>
      <c r="N204" s="210"/>
      <c r="O204" s="210"/>
      <c r="P204" s="211">
        <f>SUM(P205:P209)</f>
        <v>0</v>
      </c>
      <c r="Q204" s="210"/>
      <c r="R204" s="211">
        <f>SUM(R205:R209)</f>
        <v>0</v>
      </c>
      <c r="S204" s="210"/>
      <c r="T204" s="212">
        <f>SUM(T205:T209)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3" t="s">
        <v>84</v>
      </c>
      <c r="AT204" s="214" t="s">
        <v>75</v>
      </c>
      <c r="AU204" s="214" t="s">
        <v>84</v>
      </c>
      <c r="AY204" s="213" t="s">
        <v>153</v>
      </c>
      <c r="BK204" s="215">
        <f>SUM(BK205:BK209)</f>
        <v>0</v>
      </c>
    </row>
    <row r="205" s="2" customFormat="1" ht="21.75" customHeight="1">
      <c r="A205" s="37"/>
      <c r="B205" s="38"/>
      <c r="C205" s="239" t="s">
        <v>347</v>
      </c>
      <c r="D205" s="239" t="s">
        <v>199</v>
      </c>
      <c r="E205" s="240" t="s">
        <v>348</v>
      </c>
      <c r="F205" s="241" t="s">
        <v>349</v>
      </c>
      <c r="G205" s="242" t="s">
        <v>256</v>
      </c>
      <c r="H205" s="243">
        <v>777.58000000000004</v>
      </c>
      <c r="I205" s="244"/>
      <c r="J205" s="245">
        <f>ROUND(I205*H205,2)</f>
        <v>0</v>
      </c>
      <c r="K205" s="246"/>
      <c r="L205" s="43"/>
      <c r="M205" s="247" t="s">
        <v>1</v>
      </c>
      <c r="N205" s="248" t="s">
        <v>41</v>
      </c>
      <c r="O205" s="90"/>
      <c r="P205" s="236">
        <f>O205*H205</f>
        <v>0</v>
      </c>
      <c r="Q205" s="236">
        <v>0</v>
      </c>
      <c r="R205" s="236">
        <f>Q205*H205</f>
        <v>0</v>
      </c>
      <c r="S205" s="236">
        <v>0</v>
      </c>
      <c r="T205" s="237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32" t="s">
        <v>152</v>
      </c>
      <c r="AT205" s="232" t="s">
        <v>199</v>
      </c>
      <c r="AU205" s="232" t="s">
        <v>86</v>
      </c>
      <c r="AY205" s="16" t="s">
        <v>153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6" t="s">
        <v>84</v>
      </c>
      <c r="BK205" s="233">
        <f>ROUND(I205*H205,2)</f>
        <v>0</v>
      </c>
      <c r="BL205" s="16" t="s">
        <v>152</v>
      </c>
      <c r="BM205" s="232" t="s">
        <v>350</v>
      </c>
    </row>
    <row r="206" s="2" customFormat="1" ht="24.15" customHeight="1">
      <c r="A206" s="37"/>
      <c r="B206" s="38"/>
      <c r="C206" s="239" t="s">
        <v>351</v>
      </c>
      <c r="D206" s="239" t="s">
        <v>199</v>
      </c>
      <c r="E206" s="240" t="s">
        <v>352</v>
      </c>
      <c r="F206" s="241" t="s">
        <v>353</v>
      </c>
      <c r="G206" s="242" t="s">
        <v>256</v>
      </c>
      <c r="H206" s="243">
        <v>14774.02</v>
      </c>
      <c r="I206" s="244"/>
      <c r="J206" s="245">
        <f>ROUND(I206*H206,2)</f>
        <v>0</v>
      </c>
      <c r="K206" s="246"/>
      <c r="L206" s="43"/>
      <c r="M206" s="247" t="s">
        <v>1</v>
      </c>
      <c r="N206" s="248" t="s">
        <v>41</v>
      </c>
      <c r="O206" s="90"/>
      <c r="P206" s="236">
        <f>O206*H206</f>
        <v>0</v>
      </c>
      <c r="Q206" s="236">
        <v>0</v>
      </c>
      <c r="R206" s="236">
        <f>Q206*H206</f>
        <v>0</v>
      </c>
      <c r="S206" s="236">
        <v>0</v>
      </c>
      <c r="T206" s="237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32" t="s">
        <v>152</v>
      </c>
      <c r="AT206" s="232" t="s">
        <v>199</v>
      </c>
      <c r="AU206" s="232" t="s">
        <v>86</v>
      </c>
      <c r="AY206" s="16" t="s">
        <v>153</v>
      </c>
      <c r="BE206" s="233">
        <f>IF(N206="základní",J206,0)</f>
        <v>0</v>
      </c>
      <c r="BF206" s="233">
        <f>IF(N206="snížená",J206,0)</f>
        <v>0</v>
      </c>
      <c r="BG206" s="233">
        <f>IF(N206="zákl. přenesená",J206,0)</f>
        <v>0</v>
      </c>
      <c r="BH206" s="233">
        <f>IF(N206="sníž. přenesená",J206,0)</f>
        <v>0</v>
      </c>
      <c r="BI206" s="233">
        <f>IF(N206="nulová",J206,0)</f>
        <v>0</v>
      </c>
      <c r="BJ206" s="16" t="s">
        <v>84</v>
      </c>
      <c r="BK206" s="233">
        <f>ROUND(I206*H206,2)</f>
        <v>0</v>
      </c>
      <c r="BL206" s="16" t="s">
        <v>152</v>
      </c>
      <c r="BM206" s="232" t="s">
        <v>354</v>
      </c>
    </row>
    <row r="207" s="13" customFormat="1">
      <c r="A207" s="13"/>
      <c r="B207" s="249"/>
      <c r="C207" s="250"/>
      <c r="D207" s="251" t="s">
        <v>204</v>
      </c>
      <c r="E207" s="250"/>
      <c r="F207" s="253" t="s">
        <v>355</v>
      </c>
      <c r="G207" s="250"/>
      <c r="H207" s="254">
        <v>14774.02</v>
      </c>
      <c r="I207" s="255"/>
      <c r="J207" s="250"/>
      <c r="K207" s="250"/>
      <c r="L207" s="256"/>
      <c r="M207" s="257"/>
      <c r="N207" s="258"/>
      <c r="O207" s="258"/>
      <c r="P207" s="258"/>
      <c r="Q207" s="258"/>
      <c r="R207" s="258"/>
      <c r="S207" s="258"/>
      <c r="T207" s="25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0" t="s">
        <v>204</v>
      </c>
      <c r="AU207" s="260" t="s">
        <v>86</v>
      </c>
      <c r="AV207" s="13" t="s">
        <v>86</v>
      </c>
      <c r="AW207" s="13" t="s">
        <v>4</v>
      </c>
      <c r="AX207" s="13" t="s">
        <v>84</v>
      </c>
      <c r="AY207" s="260" t="s">
        <v>153</v>
      </c>
    </row>
    <row r="208" s="2" customFormat="1" ht="33" customHeight="1">
      <c r="A208" s="37"/>
      <c r="B208" s="38"/>
      <c r="C208" s="239" t="s">
        <v>356</v>
      </c>
      <c r="D208" s="239" t="s">
        <v>199</v>
      </c>
      <c r="E208" s="240" t="s">
        <v>357</v>
      </c>
      <c r="F208" s="241" t="s">
        <v>358</v>
      </c>
      <c r="G208" s="242" t="s">
        <v>256</v>
      </c>
      <c r="H208" s="243">
        <v>138.59999999999999</v>
      </c>
      <c r="I208" s="244"/>
      <c r="J208" s="245">
        <f>ROUND(I208*H208,2)</f>
        <v>0</v>
      </c>
      <c r="K208" s="246"/>
      <c r="L208" s="43"/>
      <c r="M208" s="247" t="s">
        <v>1</v>
      </c>
      <c r="N208" s="248" t="s">
        <v>41</v>
      </c>
      <c r="O208" s="90"/>
      <c r="P208" s="236">
        <f>O208*H208</f>
        <v>0</v>
      </c>
      <c r="Q208" s="236">
        <v>0</v>
      </c>
      <c r="R208" s="236">
        <f>Q208*H208</f>
        <v>0</v>
      </c>
      <c r="S208" s="236">
        <v>0</v>
      </c>
      <c r="T208" s="237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32" t="s">
        <v>152</v>
      </c>
      <c r="AT208" s="232" t="s">
        <v>199</v>
      </c>
      <c r="AU208" s="232" t="s">
        <v>86</v>
      </c>
      <c r="AY208" s="16" t="s">
        <v>153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6" t="s">
        <v>84</v>
      </c>
      <c r="BK208" s="233">
        <f>ROUND(I208*H208,2)</f>
        <v>0</v>
      </c>
      <c r="BL208" s="16" t="s">
        <v>152</v>
      </c>
      <c r="BM208" s="232" t="s">
        <v>359</v>
      </c>
    </row>
    <row r="209" s="2" customFormat="1" ht="33" customHeight="1">
      <c r="A209" s="37"/>
      <c r="B209" s="38"/>
      <c r="C209" s="239" t="s">
        <v>360</v>
      </c>
      <c r="D209" s="239" t="s">
        <v>199</v>
      </c>
      <c r="E209" s="240" t="s">
        <v>361</v>
      </c>
      <c r="F209" s="241" t="s">
        <v>362</v>
      </c>
      <c r="G209" s="242" t="s">
        <v>256</v>
      </c>
      <c r="H209" s="243">
        <v>638.98000000000002</v>
      </c>
      <c r="I209" s="244"/>
      <c r="J209" s="245">
        <f>ROUND(I209*H209,2)</f>
        <v>0</v>
      </c>
      <c r="K209" s="246"/>
      <c r="L209" s="43"/>
      <c r="M209" s="247" t="s">
        <v>1</v>
      </c>
      <c r="N209" s="248" t="s">
        <v>41</v>
      </c>
      <c r="O209" s="90"/>
      <c r="P209" s="236">
        <f>O209*H209</f>
        <v>0</v>
      </c>
      <c r="Q209" s="236">
        <v>0</v>
      </c>
      <c r="R209" s="236">
        <f>Q209*H209</f>
        <v>0</v>
      </c>
      <c r="S209" s="236">
        <v>0</v>
      </c>
      <c r="T209" s="237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32" t="s">
        <v>152</v>
      </c>
      <c r="AT209" s="232" t="s">
        <v>199</v>
      </c>
      <c r="AU209" s="232" t="s">
        <v>86</v>
      </c>
      <c r="AY209" s="16" t="s">
        <v>153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6" t="s">
        <v>84</v>
      </c>
      <c r="BK209" s="233">
        <f>ROUND(I209*H209,2)</f>
        <v>0</v>
      </c>
      <c r="BL209" s="16" t="s">
        <v>152</v>
      </c>
      <c r="BM209" s="232" t="s">
        <v>363</v>
      </c>
    </row>
    <row r="210" s="12" customFormat="1" ht="22.8" customHeight="1">
      <c r="A210" s="12"/>
      <c r="B210" s="202"/>
      <c r="C210" s="203"/>
      <c r="D210" s="204" t="s">
        <v>75</v>
      </c>
      <c r="E210" s="216" t="s">
        <v>364</v>
      </c>
      <c r="F210" s="216" t="s">
        <v>365</v>
      </c>
      <c r="G210" s="203"/>
      <c r="H210" s="203"/>
      <c r="I210" s="206"/>
      <c r="J210" s="217">
        <f>BK210</f>
        <v>0</v>
      </c>
      <c r="K210" s="203"/>
      <c r="L210" s="208"/>
      <c r="M210" s="209"/>
      <c r="N210" s="210"/>
      <c r="O210" s="210"/>
      <c r="P210" s="211">
        <f>P211</f>
        <v>0</v>
      </c>
      <c r="Q210" s="210"/>
      <c r="R210" s="211">
        <f>R211</f>
        <v>0</v>
      </c>
      <c r="S210" s="210"/>
      <c r="T210" s="212">
        <f>T211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3" t="s">
        <v>84</v>
      </c>
      <c r="AT210" s="214" t="s">
        <v>75</v>
      </c>
      <c r="AU210" s="214" t="s">
        <v>84</v>
      </c>
      <c r="AY210" s="213" t="s">
        <v>153</v>
      </c>
      <c r="BK210" s="215">
        <f>BK211</f>
        <v>0</v>
      </c>
    </row>
    <row r="211" s="2" customFormat="1" ht="24.15" customHeight="1">
      <c r="A211" s="37"/>
      <c r="B211" s="38"/>
      <c r="C211" s="239" t="s">
        <v>184</v>
      </c>
      <c r="D211" s="239" t="s">
        <v>199</v>
      </c>
      <c r="E211" s="240" t="s">
        <v>366</v>
      </c>
      <c r="F211" s="241" t="s">
        <v>367</v>
      </c>
      <c r="G211" s="242" t="s">
        <v>256</v>
      </c>
      <c r="H211" s="243">
        <v>546.62900000000002</v>
      </c>
      <c r="I211" s="244"/>
      <c r="J211" s="245">
        <f>ROUND(I211*H211,2)</f>
        <v>0</v>
      </c>
      <c r="K211" s="246"/>
      <c r="L211" s="43"/>
      <c r="M211" s="247" t="s">
        <v>1</v>
      </c>
      <c r="N211" s="248" t="s">
        <v>41</v>
      </c>
      <c r="O211" s="90"/>
      <c r="P211" s="236">
        <f>O211*H211</f>
        <v>0</v>
      </c>
      <c r="Q211" s="236">
        <v>0</v>
      </c>
      <c r="R211" s="236">
        <f>Q211*H211</f>
        <v>0</v>
      </c>
      <c r="S211" s="236">
        <v>0</v>
      </c>
      <c r="T211" s="237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32" t="s">
        <v>152</v>
      </c>
      <c r="AT211" s="232" t="s">
        <v>199</v>
      </c>
      <c r="AU211" s="232" t="s">
        <v>86</v>
      </c>
      <c r="AY211" s="16" t="s">
        <v>153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6" t="s">
        <v>84</v>
      </c>
      <c r="BK211" s="233">
        <f>ROUND(I211*H211,2)</f>
        <v>0</v>
      </c>
      <c r="BL211" s="16" t="s">
        <v>152</v>
      </c>
      <c r="BM211" s="232" t="s">
        <v>368</v>
      </c>
    </row>
    <row r="212" s="12" customFormat="1" ht="25.92" customHeight="1">
      <c r="A212" s="12"/>
      <c r="B212" s="202"/>
      <c r="C212" s="203"/>
      <c r="D212" s="204" t="s">
        <v>75</v>
      </c>
      <c r="E212" s="205" t="s">
        <v>369</v>
      </c>
      <c r="F212" s="205" t="s">
        <v>370</v>
      </c>
      <c r="G212" s="203"/>
      <c r="H212" s="203"/>
      <c r="I212" s="206"/>
      <c r="J212" s="207">
        <f>BK212</f>
        <v>0</v>
      </c>
      <c r="K212" s="203"/>
      <c r="L212" s="208"/>
      <c r="M212" s="209"/>
      <c r="N212" s="210"/>
      <c r="O212" s="210"/>
      <c r="P212" s="211">
        <f>P213</f>
        <v>0</v>
      </c>
      <c r="Q212" s="210"/>
      <c r="R212" s="211">
        <f>R213</f>
        <v>0.04326</v>
      </c>
      <c r="S212" s="210"/>
      <c r="T212" s="212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3" t="s">
        <v>86</v>
      </c>
      <c r="AT212" s="214" t="s">
        <v>75</v>
      </c>
      <c r="AU212" s="214" t="s">
        <v>76</v>
      </c>
      <c r="AY212" s="213" t="s">
        <v>153</v>
      </c>
      <c r="BK212" s="215">
        <f>BK213</f>
        <v>0</v>
      </c>
    </row>
    <row r="213" s="12" customFormat="1" ht="22.8" customHeight="1">
      <c r="A213" s="12"/>
      <c r="B213" s="202"/>
      <c r="C213" s="203"/>
      <c r="D213" s="204" t="s">
        <v>75</v>
      </c>
      <c r="E213" s="216" t="s">
        <v>371</v>
      </c>
      <c r="F213" s="216" t="s">
        <v>372</v>
      </c>
      <c r="G213" s="203"/>
      <c r="H213" s="203"/>
      <c r="I213" s="206"/>
      <c r="J213" s="217">
        <f>BK213</f>
        <v>0</v>
      </c>
      <c r="K213" s="203"/>
      <c r="L213" s="208"/>
      <c r="M213" s="209"/>
      <c r="N213" s="210"/>
      <c r="O213" s="210"/>
      <c r="P213" s="211">
        <f>SUM(P214:P222)</f>
        <v>0</v>
      </c>
      <c r="Q213" s="210"/>
      <c r="R213" s="211">
        <f>SUM(R214:R222)</f>
        <v>0.04326</v>
      </c>
      <c r="S213" s="210"/>
      <c r="T213" s="212">
        <f>SUM(T214:T222)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3" t="s">
        <v>86</v>
      </c>
      <c r="AT213" s="214" t="s">
        <v>75</v>
      </c>
      <c r="AU213" s="214" t="s">
        <v>84</v>
      </c>
      <c r="AY213" s="213" t="s">
        <v>153</v>
      </c>
      <c r="BK213" s="215">
        <f>SUM(BK214:BK222)</f>
        <v>0</v>
      </c>
    </row>
    <row r="214" s="2" customFormat="1" ht="24.15" customHeight="1">
      <c r="A214" s="37"/>
      <c r="B214" s="38"/>
      <c r="C214" s="239" t="s">
        <v>373</v>
      </c>
      <c r="D214" s="239" t="s">
        <v>199</v>
      </c>
      <c r="E214" s="240" t="s">
        <v>374</v>
      </c>
      <c r="F214" s="241" t="s">
        <v>375</v>
      </c>
      <c r="G214" s="242" t="s">
        <v>223</v>
      </c>
      <c r="H214" s="243">
        <v>21</v>
      </c>
      <c r="I214" s="244"/>
      <c r="J214" s="245">
        <f>ROUND(I214*H214,2)</f>
        <v>0</v>
      </c>
      <c r="K214" s="246"/>
      <c r="L214" s="43"/>
      <c r="M214" s="247" t="s">
        <v>1</v>
      </c>
      <c r="N214" s="248" t="s">
        <v>41</v>
      </c>
      <c r="O214" s="90"/>
      <c r="P214" s="236">
        <f>O214*H214</f>
        <v>0</v>
      </c>
      <c r="Q214" s="236">
        <v>0</v>
      </c>
      <c r="R214" s="236">
        <f>Q214*H214</f>
        <v>0</v>
      </c>
      <c r="S214" s="236">
        <v>0</v>
      </c>
      <c r="T214" s="237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32" t="s">
        <v>277</v>
      </c>
      <c r="AT214" s="232" t="s">
        <v>199</v>
      </c>
      <c r="AU214" s="232" t="s">
        <v>86</v>
      </c>
      <c r="AY214" s="16" t="s">
        <v>153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6" t="s">
        <v>84</v>
      </c>
      <c r="BK214" s="233">
        <f>ROUND(I214*H214,2)</f>
        <v>0</v>
      </c>
      <c r="BL214" s="16" t="s">
        <v>277</v>
      </c>
      <c r="BM214" s="232" t="s">
        <v>376</v>
      </c>
    </row>
    <row r="215" s="13" customFormat="1">
      <c r="A215" s="13"/>
      <c r="B215" s="249"/>
      <c r="C215" s="250"/>
      <c r="D215" s="251" t="s">
        <v>204</v>
      </c>
      <c r="E215" s="252" t="s">
        <v>1</v>
      </c>
      <c r="F215" s="253" t="s">
        <v>377</v>
      </c>
      <c r="G215" s="250"/>
      <c r="H215" s="254">
        <v>21</v>
      </c>
      <c r="I215" s="255"/>
      <c r="J215" s="250"/>
      <c r="K215" s="250"/>
      <c r="L215" s="256"/>
      <c r="M215" s="257"/>
      <c r="N215" s="258"/>
      <c r="O215" s="258"/>
      <c r="P215" s="258"/>
      <c r="Q215" s="258"/>
      <c r="R215" s="258"/>
      <c r="S215" s="258"/>
      <c r="T215" s="25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60" t="s">
        <v>204</v>
      </c>
      <c r="AU215" s="260" t="s">
        <v>86</v>
      </c>
      <c r="AV215" s="13" t="s">
        <v>86</v>
      </c>
      <c r="AW215" s="13" t="s">
        <v>32</v>
      </c>
      <c r="AX215" s="13" t="s">
        <v>84</v>
      </c>
      <c r="AY215" s="260" t="s">
        <v>153</v>
      </c>
    </row>
    <row r="216" s="2" customFormat="1" ht="24.15" customHeight="1">
      <c r="A216" s="37"/>
      <c r="B216" s="38"/>
      <c r="C216" s="218" t="s">
        <v>378</v>
      </c>
      <c r="D216" s="218" t="s">
        <v>156</v>
      </c>
      <c r="E216" s="219" t="s">
        <v>379</v>
      </c>
      <c r="F216" s="220" t="s">
        <v>380</v>
      </c>
      <c r="G216" s="221" t="s">
        <v>223</v>
      </c>
      <c r="H216" s="222">
        <v>21</v>
      </c>
      <c r="I216" s="223"/>
      <c r="J216" s="224">
        <f>ROUND(I216*H216,2)</f>
        <v>0</v>
      </c>
      <c r="K216" s="225"/>
      <c r="L216" s="226"/>
      <c r="M216" s="234" t="s">
        <v>1</v>
      </c>
      <c r="N216" s="235" t="s">
        <v>41</v>
      </c>
      <c r="O216" s="90"/>
      <c r="P216" s="236">
        <f>O216*H216</f>
        <v>0</v>
      </c>
      <c r="Q216" s="236">
        <v>0.00077999999999999999</v>
      </c>
      <c r="R216" s="236">
        <f>Q216*H216</f>
        <v>0.016379999999999999</v>
      </c>
      <c r="S216" s="236">
        <v>0</v>
      </c>
      <c r="T216" s="237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32" t="s">
        <v>351</v>
      </c>
      <c r="AT216" s="232" t="s">
        <v>156</v>
      </c>
      <c r="AU216" s="232" t="s">
        <v>86</v>
      </c>
      <c r="AY216" s="16" t="s">
        <v>153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6" t="s">
        <v>84</v>
      </c>
      <c r="BK216" s="233">
        <f>ROUND(I216*H216,2)</f>
        <v>0</v>
      </c>
      <c r="BL216" s="16" t="s">
        <v>277</v>
      </c>
      <c r="BM216" s="232" t="s">
        <v>381</v>
      </c>
    </row>
    <row r="217" s="13" customFormat="1">
      <c r="A217" s="13"/>
      <c r="B217" s="249"/>
      <c r="C217" s="250"/>
      <c r="D217" s="251" t="s">
        <v>204</v>
      </c>
      <c r="E217" s="252" t="s">
        <v>1</v>
      </c>
      <c r="F217" s="253" t="s">
        <v>377</v>
      </c>
      <c r="G217" s="250"/>
      <c r="H217" s="254">
        <v>21</v>
      </c>
      <c r="I217" s="255"/>
      <c r="J217" s="250"/>
      <c r="K217" s="250"/>
      <c r="L217" s="256"/>
      <c r="M217" s="257"/>
      <c r="N217" s="258"/>
      <c r="O217" s="258"/>
      <c r="P217" s="258"/>
      <c r="Q217" s="258"/>
      <c r="R217" s="258"/>
      <c r="S217" s="258"/>
      <c r="T217" s="25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0" t="s">
        <v>204</v>
      </c>
      <c r="AU217" s="260" t="s">
        <v>86</v>
      </c>
      <c r="AV217" s="13" t="s">
        <v>86</v>
      </c>
      <c r="AW217" s="13" t="s">
        <v>32</v>
      </c>
      <c r="AX217" s="13" t="s">
        <v>84</v>
      </c>
      <c r="AY217" s="260" t="s">
        <v>153</v>
      </c>
    </row>
    <row r="218" s="2" customFormat="1" ht="24.15" customHeight="1">
      <c r="A218" s="37"/>
      <c r="B218" s="38"/>
      <c r="C218" s="239" t="s">
        <v>382</v>
      </c>
      <c r="D218" s="239" t="s">
        <v>199</v>
      </c>
      <c r="E218" s="240" t="s">
        <v>383</v>
      </c>
      <c r="F218" s="241" t="s">
        <v>384</v>
      </c>
      <c r="G218" s="242" t="s">
        <v>223</v>
      </c>
      <c r="H218" s="243">
        <v>21</v>
      </c>
      <c r="I218" s="244"/>
      <c r="J218" s="245">
        <f>ROUND(I218*H218,2)</f>
        <v>0</v>
      </c>
      <c r="K218" s="246"/>
      <c r="L218" s="43"/>
      <c r="M218" s="247" t="s">
        <v>1</v>
      </c>
      <c r="N218" s="248" t="s">
        <v>41</v>
      </c>
      <c r="O218" s="90"/>
      <c r="P218" s="236">
        <f>O218*H218</f>
        <v>0</v>
      </c>
      <c r="Q218" s="236">
        <v>0</v>
      </c>
      <c r="R218" s="236">
        <f>Q218*H218</f>
        <v>0</v>
      </c>
      <c r="S218" s="236">
        <v>0</v>
      </c>
      <c r="T218" s="237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32" t="s">
        <v>277</v>
      </c>
      <c r="AT218" s="232" t="s">
        <v>199</v>
      </c>
      <c r="AU218" s="232" t="s">
        <v>86</v>
      </c>
      <c r="AY218" s="16" t="s">
        <v>153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6" t="s">
        <v>84</v>
      </c>
      <c r="BK218" s="233">
        <f>ROUND(I218*H218,2)</f>
        <v>0</v>
      </c>
      <c r="BL218" s="16" t="s">
        <v>277</v>
      </c>
      <c r="BM218" s="232" t="s">
        <v>385</v>
      </c>
    </row>
    <row r="219" s="13" customFormat="1">
      <c r="A219" s="13"/>
      <c r="B219" s="249"/>
      <c r="C219" s="250"/>
      <c r="D219" s="251" t="s">
        <v>204</v>
      </c>
      <c r="E219" s="252" t="s">
        <v>1</v>
      </c>
      <c r="F219" s="253" t="s">
        <v>377</v>
      </c>
      <c r="G219" s="250"/>
      <c r="H219" s="254">
        <v>21</v>
      </c>
      <c r="I219" s="255"/>
      <c r="J219" s="250"/>
      <c r="K219" s="250"/>
      <c r="L219" s="256"/>
      <c r="M219" s="257"/>
      <c r="N219" s="258"/>
      <c r="O219" s="258"/>
      <c r="P219" s="258"/>
      <c r="Q219" s="258"/>
      <c r="R219" s="258"/>
      <c r="S219" s="258"/>
      <c r="T219" s="25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60" t="s">
        <v>204</v>
      </c>
      <c r="AU219" s="260" t="s">
        <v>86</v>
      </c>
      <c r="AV219" s="13" t="s">
        <v>86</v>
      </c>
      <c r="AW219" s="13" t="s">
        <v>32</v>
      </c>
      <c r="AX219" s="13" t="s">
        <v>84</v>
      </c>
      <c r="AY219" s="260" t="s">
        <v>153</v>
      </c>
    </row>
    <row r="220" s="2" customFormat="1" ht="24.15" customHeight="1">
      <c r="A220" s="37"/>
      <c r="B220" s="38"/>
      <c r="C220" s="218" t="s">
        <v>386</v>
      </c>
      <c r="D220" s="218" t="s">
        <v>156</v>
      </c>
      <c r="E220" s="219" t="s">
        <v>387</v>
      </c>
      <c r="F220" s="220" t="s">
        <v>388</v>
      </c>
      <c r="G220" s="221" t="s">
        <v>223</v>
      </c>
      <c r="H220" s="222">
        <v>21</v>
      </c>
      <c r="I220" s="223"/>
      <c r="J220" s="224">
        <f>ROUND(I220*H220,2)</f>
        <v>0</v>
      </c>
      <c r="K220" s="225"/>
      <c r="L220" s="226"/>
      <c r="M220" s="234" t="s">
        <v>1</v>
      </c>
      <c r="N220" s="235" t="s">
        <v>41</v>
      </c>
      <c r="O220" s="90"/>
      <c r="P220" s="236">
        <f>O220*H220</f>
        <v>0</v>
      </c>
      <c r="Q220" s="236">
        <v>0.0012800000000000001</v>
      </c>
      <c r="R220" s="236">
        <f>Q220*H220</f>
        <v>0.026880000000000001</v>
      </c>
      <c r="S220" s="236">
        <v>0</v>
      </c>
      <c r="T220" s="237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32" t="s">
        <v>351</v>
      </c>
      <c r="AT220" s="232" t="s">
        <v>156</v>
      </c>
      <c r="AU220" s="232" t="s">
        <v>86</v>
      </c>
      <c r="AY220" s="16" t="s">
        <v>153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6" t="s">
        <v>84</v>
      </c>
      <c r="BK220" s="233">
        <f>ROUND(I220*H220,2)</f>
        <v>0</v>
      </c>
      <c r="BL220" s="16" t="s">
        <v>277</v>
      </c>
      <c r="BM220" s="232" t="s">
        <v>389</v>
      </c>
    </row>
    <row r="221" s="13" customFormat="1">
      <c r="A221" s="13"/>
      <c r="B221" s="249"/>
      <c r="C221" s="250"/>
      <c r="D221" s="251" t="s">
        <v>204</v>
      </c>
      <c r="E221" s="252" t="s">
        <v>1</v>
      </c>
      <c r="F221" s="253" t="s">
        <v>377</v>
      </c>
      <c r="G221" s="250"/>
      <c r="H221" s="254">
        <v>21</v>
      </c>
      <c r="I221" s="255"/>
      <c r="J221" s="250"/>
      <c r="K221" s="250"/>
      <c r="L221" s="256"/>
      <c r="M221" s="257"/>
      <c r="N221" s="258"/>
      <c r="O221" s="258"/>
      <c r="P221" s="258"/>
      <c r="Q221" s="258"/>
      <c r="R221" s="258"/>
      <c r="S221" s="258"/>
      <c r="T221" s="25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0" t="s">
        <v>204</v>
      </c>
      <c r="AU221" s="260" t="s">
        <v>86</v>
      </c>
      <c r="AV221" s="13" t="s">
        <v>86</v>
      </c>
      <c r="AW221" s="13" t="s">
        <v>32</v>
      </c>
      <c r="AX221" s="13" t="s">
        <v>84</v>
      </c>
      <c r="AY221" s="260" t="s">
        <v>153</v>
      </c>
    </row>
    <row r="222" s="2" customFormat="1" ht="24.15" customHeight="1">
      <c r="A222" s="37"/>
      <c r="B222" s="38"/>
      <c r="C222" s="239" t="s">
        <v>390</v>
      </c>
      <c r="D222" s="239" t="s">
        <v>199</v>
      </c>
      <c r="E222" s="240" t="s">
        <v>391</v>
      </c>
      <c r="F222" s="241" t="s">
        <v>392</v>
      </c>
      <c r="G222" s="242" t="s">
        <v>256</v>
      </c>
      <c r="H222" s="243">
        <v>0.042999999999999997</v>
      </c>
      <c r="I222" s="244"/>
      <c r="J222" s="245">
        <f>ROUND(I222*H222,2)</f>
        <v>0</v>
      </c>
      <c r="K222" s="246"/>
      <c r="L222" s="43"/>
      <c r="M222" s="272" t="s">
        <v>1</v>
      </c>
      <c r="N222" s="273" t="s">
        <v>41</v>
      </c>
      <c r="O222" s="229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32" t="s">
        <v>277</v>
      </c>
      <c r="AT222" s="232" t="s">
        <v>199</v>
      </c>
      <c r="AU222" s="232" t="s">
        <v>86</v>
      </c>
      <c r="AY222" s="16" t="s">
        <v>153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6" t="s">
        <v>84</v>
      </c>
      <c r="BK222" s="233">
        <f>ROUND(I222*H222,2)</f>
        <v>0</v>
      </c>
      <c r="BL222" s="16" t="s">
        <v>277</v>
      </c>
      <c r="BM222" s="232" t="s">
        <v>393</v>
      </c>
    </row>
    <row r="223" s="2" customFormat="1" ht="6.96" customHeight="1">
      <c r="A223" s="37"/>
      <c r="B223" s="65"/>
      <c r="C223" s="66"/>
      <c r="D223" s="66"/>
      <c r="E223" s="66"/>
      <c r="F223" s="66"/>
      <c r="G223" s="66"/>
      <c r="H223" s="66"/>
      <c r="I223" s="66"/>
      <c r="J223" s="66"/>
      <c r="K223" s="66"/>
      <c r="L223" s="43"/>
      <c r="M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</sheetData>
  <sheetProtection sheet="1" autoFilter="0" formatColumns="0" formatRows="0" objects="1" scenarios="1" spinCount="100000" saltValue="CHEzp+zrDAtC932FB0SFA1ls3loUx8KgW5dd4P9DYiKkn1Znxq4PlTHFhw2DGFPeFkrmF3c4aO8pOOZHZVPZJA==" hashValue="6koBSzjrA0UJuVP5mbVkdmbwbbUrOZO5SMypejRg1G4G9/qxan5KCBZ44Y4KEBRuXMCU0P/x7atIuzkb/yL9Zw==" algorithmName="SHA-512" password="CC35"/>
  <autoFilter ref="C123:K222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97</v>
      </c>
      <c r="AZ2" s="238" t="s">
        <v>394</v>
      </c>
      <c r="BA2" s="238" t="s">
        <v>1</v>
      </c>
      <c r="BB2" s="238" t="s">
        <v>1</v>
      </c>
      <c r="BC2" s="238" t="s">
        <v>395</v>
      </c>
      <c r="BD2" s="238" t="s">
        <v>86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  <c r="AZ3" s="238" t="s">
        <v>183</v>
      </c>
      <c r="BA3" s="238" t="s">
        <v>1</v>
      </c>
      <c r="BB3" s="238" t="s">
        <v>1</v>
      </c>
      <c r="BC3" s="238" t="s">
        <v>396</v>
      </c>
      <c r="BD3" s="238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397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ROUND(J122,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ROUND((SUM(BE122:BE225)),  2)</f>
        <v>0</v>
      </c>
      <c r="G33" s="37"/>
      <c r="H33" s="37"/>
      <c r="I33" s="154">
        <v>0.20999999999999999</v>
      </c>
      <c r="J33" s="153">
        <f>ROUND(((SUM(BE122:BE225))*I33),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ROUND((SUM(BF122:BF225)),  2)</f>
        <v>0</v>
      </c>
      <c r="G34" s="37"/>
      <c r="H34" s="37"/>
      <c r="I34" s="154">
        <v>0.14999999999999999</v>
      </c>
      <c r="J34" s="153">
        <f>ROUND(((SUM(BF122:BF225))*I34),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ROUND((SUM(BG122:BG225)),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ROUND((SUM(BH122:BH225)),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ROUND((SUM(BI122:BI225)),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03.01.PH - Zpevněné plochy část 1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J122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J123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J124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190</v>
      </c>
      <c r="E99" s="187"/>
      <c r="F99" s="187"/>
      <c r="G99" s="187"/>
      <c r="H99" s="187"/>
      <c r="I99" s="187"/>
      <c r="J99" s="188">
        <f>J175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191</v>
      </c>
      <c r="E100" s="187"/>
      <c r="F100" s="187"/>
      <c r="G100" s="187"/>
      <c r="H100" s="187"/>
      <c r="I100" s="187"/>
      <c r="J100" s="188">
        <f>J183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192</v>
      </c>
      <c r="E101" s="187"/>
      <c r="F101" s="187"/>
      <c r="G101" s="187"/>
      <c r="H101" s="187"/>
      <c r="I101" s="187"/>
      <c r="J101" s="188">
        <f>J219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193</v>
      </c>
      <c r="E102" s="187"/>
      <c r="F102" s="187"/>
      <c r="G102" s="187"/>
      <c r="H102" s="187"/>
      <c r="I102" s="187"/>
      <c r="J102" s="188">
        <f>J224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7"/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137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173" t="str">
        <f>E7</f>
        <v>Revitalizace zámeckého parku Hošťálková</v>
      </c>
      <c r="F112" s="31"/>
      <c r="G112" s="31"/>
      <c r="H112" s="31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128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75" t="str">
        <f>E9</f>
        <v>SO 03.01.PH - Zpevněné plochy část 1</v>
      </c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20</v>
      </c>
      <c r="D116" s="39"/>
      <c r="E116" s="39"/>
      <c r="F116" s="26" t="str">
        <f>F12</f>
        <v>k.ú. Hošťálková</v>
      </c>
      <c r="G116" s="39"/>
      <c r="H116" s="39"/>
      <c r="I116" s="31" t="s">
        <v>22</v>
      </c>
      <c r="J116" s="78" t="str">
        <f>IF(J12="","",J12)</f>
        <v>4. 10. 2023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24</v>
      </c>
      <c r="D118" s="39"/>
      <c r="E118" s="39"/>
      <c r="F118" s="26" t="str">
        <f>E15</f>
        <v>Obec Hošťálková</v>
      </c>
      <c r="G118" s="39"/>
      <c r="H118" s="39"/>
      <c r="I118" s="31" t="s">
        <v>30</v>
      </c>
      <c r="J118" s="35" t="str">
        <f>E21</f>
        <v>Ing. Alena Vránová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28</v>
      </c>
      <c r="D119" s="39"/>
      <c r="E119" s="39"/>
      <c r="F119" s="26" t="str">
        <f>IF(E18="","",E18)</f>
        <v>Vyplň údaj</v>
      </c>
      <c r="G119" s="39"/>
      <c r="H119" s="39"/>
      <c r="I119" s="31" t="s">
        <v>33</v>
      </c>
      <c r="J119" s="35" t="str">
        <f>E24</f>
        <v>Ing. Alena Vránová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0.32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11" customFormat="1" ht="29.28" customHeight="1">
      <c r="A121" s="190"/>
      <c r="B121" s="191"/>
      <c r="C121" s="192" t="s">
        <v>138</v>
      </c>
      <c r="D121" s="193" t="s">
        <v>61</v>
      </c>
      <c r="E121" s="193" t="s">
        <v>57</v>
      </c>
      <c r="F121" s="193" t="s">
        <v>58</v>
      </c>
      <c r="G121" s="193" t="s">
        <v>139</v>
      </c>
      <c r="H121" s="193" t="s">
        <v>140</v>
      </c>
      <c r="I121" s="193" t="s">
        <v>141</v>
      </c>
      <c r="J121" s="194" t="s">
        <v>132</v>
      </c>
      <c r="K121" s="195" t="s">
        <v>142</v>
      </c>
      <c r="L121" s="196"/>
      <c r="M121" s="99" t="s">
        <v>1</v>
      </c>
      <c r="N121" s="100" t="s">
        <v>40</v>
      </c>
      <c r="O121" s="100" t="s">
        <v>143</v>
      </c>
      <c r="P121" s="100" t="s">
        <v>144</v>
      </c>
      <c r="Q121" s="100" t="s">
        <v>145</v>
      </c>
      <c r="R121" s="100" t="s">
        <v>146</v>
      </c>
      <c r="S121" s="100" t="s">
        <v>147</v>
      </c>
      <c r="T121" s="101" t="s">
        <v>148</v>
      </c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</row>
    <row r="122" s="2" customFormat="1" ht="22.8" customHeight="1">
      <c r="A122" s="37"/>
      <c r="B122" s="38"/>
      <c r="C122" s="106" t="s">
        <v>149</v>
      </c>
      <c r="D122" s="39"/>
      <c r="E122" s="39"/>
      <c r="F122" s="39"/>
      <c r="G122" s="39"/>
      <c r="H122" s="39"/>
      <c r="I122" s="39"/>
      <c r="J122" s="197">
        <f>BK122</f>
        <v>0</v>
      </c>
      <c r="K122" s="39"/>
      <c r="L122" s="43"/>
      <c r="M122" s="102"/>
      <c r="N122" s="198"/>
      <c r="O122" s="103"/>
      <c r="P122" s="199">
        <f>P123</f>
        <v>0</v>
      </c>
      <c r="Q122" s="103"/>
      <c r="R122" s="199">
        <f>R123</f>
        <v>166.86771619999999</v>
      </c>
      <c r="S122" s="103"/>
      <c r="T122" s="200">
        <f>T123</f>
        <v>497.75999999999999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75</v>
      </c>
      <c r="AU122" s="16" t="s">
        <v>134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75</v>
      </c>
      <c r="E123" s="205" t="s">
        <v>196</v>
      </c>
      <c r="F123" s="205" t="s">
        <v>197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P124+P175+P183+P219+P224</f>
        <v>0</v>
      </c>
      <c r="Q123" s="210"/>
      <c r="R123" s="211">
        <f>R124+R175+R183+R219+R224</f>
        <v>166.86771619999999</v>
      </c>
      <c r="S123" s="210"/>
      <c r="T123" s="212">
        <f>T124+T175+T183+T219+T224</f>
        <v>497.75999999999999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84</v>
      </c>
      <c r="AT123" s="214" t="s">
        <v>75</v>
      </c>
      <c r="AU123" s="214" t="s">
        <v>76</v>
      </c>
      <c r="AY123" s="213" t="s">
        <v>153</v>
      </c>
      <c r="BK123" s="215">
        <f>BK124+BK175+BK183+BK219+BK224</f>
        <v>0</v>
      </c>
    </row>
    <row r="124" s="12" customFormat="1" ht="22.8" customHeight="1">
      <c r="A124" s="12"/>
      <c r="B124" s="202"/>
      <c r="C124" s="203"/>
      <c r="D124" s="204" t="s">
        <v>75</v>
      </c>
      <c r="E124" s="216" t="s">
        <v>84</v>
      </c>
      <c r="F124" s="216" t="s">
        <v>198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SUM(P125:P174)</f>
        <v>0</v>
      </c>
      <c r="Q124" s="210"/>
      <c r="R124" s="211">
        <f>SUM(R125:R174)</f>
        <v>0</v>
      </c>
      <c r="S124" s="210"/>
      <c r="T124" s="212">
        <f>SUM(T125:T174)</f>
        <v>417.69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84</v>
      </c>
      <c r="AT124" s="214" t="s">
        <v>75</v>
      </c>
      <c r="AU124" s="214" t="s">
        <v>84</v>
      </c>
      <c r="AY124" s="213" t="s">
        <v>153</v>
      </c>
      <c r="BK124" s="215">
        <f>SUM(BK125:BK174)</f>
        <v>0</v>
      </c>
    </row>
    <row r="125" s="2" customFormat="1" ht="24.15" customHeight="1">
      <c r="A125" s="37"/>
      <c r="B125" s="38"/>
      <c r="C125" s="239" t="s">
        <v>84</v>
      </c>
      <c r="D125" s="239" t="s">
        <v>199</v>
      </c>
      <c r="E125" s="240" t="s">
        <v>200</v>
      </c>
      <c r="F125" s="241" t="s">
        <v>201</v>
      </c>
      <c r="G125" s="242" t="s">
        <v>202</v>
      </c>
      <c r="H125" s="243">
        <v>1.8</v>
      </c>
      <c r="I125" s="244"/>
      <c r="J125" s="245">
        <f>ROUND(I125*H125,2)</f>
        <v>0</v>
      </c>
      <c r="K125" s="246"/>
      <c r="L125" s="43"/>
      <c r="M125" s="247" t="s">
        <v>1</v>
      </c>
      <c r="N125" s="248" t="s">
        <v>41</v>
      </c>
      <c r="O125" s="90"/>
      <c r="P125" s="236">
        <f>O125*H125</f>
        <v>0</v>
      </c>
      <c r="Q125" s="236">
        <v>0</v>
      </c>
      <c r="R125" s="236">
        <f>Q125*H125</f>
        <v>0</v>
      </c>
      <c r="S125" s="236">
        <v>0.255</v>
      </c>
      <c r="T125" s="237">
        <f>S125*H125</f>
        <v>0.45900000000000002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2" t="s">
        <v>152</v>
      </c>
      <c r="AT125" s="232" t="s">
        <v>199</v>
      </c>
      <c r="AU125" s="232" t="s">
        <v>86</v>
      </c>
      <c r="AY125" s="16" t="s">
        <v>153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6" t="s">
        <v>84</v>
      </c>
      <c r="BK125" s="233">
        <f>ROUND(I125*H125,2)</f>
        <v>0</v>
      </c>
      <c r="BL125" s="16" t="s">
        <v>152</v>
      </c>
      <c r="BM125" s="232" t="s">
        <v>203</v>
      </c>
    </row>
    <row r="126" s="13" customFormat="1">
      <c r="A126" s="13"/>
      <c r="B126" s="249"/>
      <c r="C126" s="250"/>
      <c r="D126" s="251" t="s">
        <v>204</v>
      </c>
      <c r="E126" s="252" t="s">
        <v>1</v>
      </c>
      <c r="F126" s="253" t="s">
        <v>398</v>
      </c>
      <c r="G126" s="250"/>
      <c r="H126" s="254">
        <v>1.8</v>
      </c>
      <c r="I126" s="255"/>
      <c r="J126" s="250"/>
      <c r="K126" s="250"/>
      <c r="L126" s="256"/>
      <c r="M126" s="257"/>
      <c r="N126" s="258"/>
      <c r="O126" s="258"/>
      <c r="P126" s="258"/>
      <c r="Q126" s="258"/>
      <c r="R126" s="258"/>
      <c r="S126" s="258"/>
      <c r="T126" s="25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60" t="s">
        <v>204</v>
      </c>
      <c r="AU126" s="260" t="s">
        <v>86</v>
      </c>
      <c r="AV126" s="13" t="s">
        <v>86</v>
      </c>
      <c r="AW126" s="13" t="s">
        <v>32</v>
      </c>
      <c r="AX126" s="13" t="s">
        <v>84</v>
      </c>
      <c r="AY126" s="260" t="s">
        <v>153</v>
      </c>
    </row>
    <row r="127" s="2" customFormat="1" ht="24.15" customHeight="1">
      <c r="A127" s="37"/>
      <c r="B127" s="38"/>
      <c r="C127" s="239" t="s">
        <v>86</v>
      </c>
      <c r="D127" s="239" t="s">
        <v>199</v>
      </c>
      <c r="E127" s="240" t="s">
        <v>206</v>
      </c>
      <c r="F127" s="241" t="s">
        <v>207</v>
      </c>
      <c r="G127" s="242" t="s">
        <v>202</v>
      </c>
      <c r="H127" s="243">
        <v>1.8</v>
      </c>
      <c r="I127" s="244"/>
      <c r="J127" s="245">
        <f>ROUND(I127*H127,2)</f>
        <v>0</v>
      </c>
      <c r="K127" s="246"/>
      <c r="L127" s="43"/>
      <c r="M127" s="247" t="s">
        <v>1</v>
      </c>
      <c r="N127" s="248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0.17000000000000001</v>
      </c>
      <c r="T127" s="237">
        <f>S127*H127</f>
        <v>0.30600000000000005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152</v>
      </c>
      <c r="AT127" s="232" t="s">
        <v>199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208</v>
      </c>
    </row>
    <row r="128" s="13" customFormat="1">
      <c r="A128" s="13"/>
      <c r="B128" s="249"/>
      <c r="C128" s="250"/>
      <c r="D128" s="251" t="s">
        <v>204</v>
      </c>
      <c r="E128" s="252" t="s">
        <v>1</v>
      </c>
      <c r="F128" s="253" t="s">
        <v>398</v>
      </c>
      <c r="G128" s="250"/>
      <c r="H128" s="254">
        <v>1.8</v>
      </c>
      <c r="I128" s="255"/>
      <c r="J128" s="250"/>
      <c r="K128" s="250"/>
      <c r="L128" s="256"/>
      <c r="M128" s="257"/>
      <c r="N128" s="258"/>
      <c r="O128" s="258"/>
      <c r="P128" s="258"/>
      <c r="Q128" s="258"/>
      <c r="R128" s="258"/>
      <c r="S128" s="258"/>
      <c r="T128" s="25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0" t="s">
        <v>204</v>
      </c>
      <c r="AU128" s="260" t="s">
        <v>86</v>
      </c>
      <c r="AV128" s="13" t="s">
        <v>86</v>
      </c>
      <c r="AW128" s="13" t="s">
        <v>32</v>
      </c>
      <c r="AX128" s="13" t="s">
        <v>84</v>
      </c>
      <c r="AY128" s="260" t="s">
        <v>153</v>
      </c>
    </row>
    <row r="129" s="2" customFormat="1" ht="33" customHeight="1">
      <c r="A129" s="37"/>
      <c r="B129" s="38"/>
      <c r="C129" s="239" t="s">
        <v>155</v>
      </c>
      <c r="D129" s="239" t="s">
        <v>199</v>
      </c>
      <c r="E129" s="240" t="s">
        <v>399</v>
      </c>
      <c r="F129" s="241" t="s">
        <v>400</v>
      </c>
      <c r="G129" s="242" t="s">
        <v>202</v>
      </c>
      <c r="H129" s="243">
        <v>155</v>
      </c>
      <c r="I129" s="244"/>
      <c r="J129" s="245">
        <f>ROUND(I129*H129,2)</f>
        <v>0</v>
      </c>
      <c r="K129" s="246"/>
      <c r="L129" s="43"/>
      <c r="M129" s="247" t="s">
        <v>1</v>
      </c>
      <c r="N129" s="248" t="s">
        <v>41</v>
      </c>
      <c r="O129" s="90"/>
      <c r="P129" s="236">
        <f>O129*H129</f>
        <v>0</v>
      </c>
      <c r="Q129" s="236">
        <v>0</v>
      </c>
      <c r="R129" s="236">
        <f>Q129*H129</f>
        <v>0</v>
      </c>
      <c r="S129" s="236">
        <v>0.5</v>
      </c>
      <c r="T129" s="237">
        <f>S129*H129</f>
        <v>77.5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2" t="s">
        <v>152</v>
      </c>
      <c r="AT129" s="232" t="s">
        <v>199</v>
      </c>
      <c r="AU129" s="232" t="s">
        <v>86</v>
      </c>
      <c r="AY129" s="16" t="s">
        <v>153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6" t="s">
        <v>84</v>
      </c>
      <c r="BK129" s="233">
        <f>ROUND(I129*H129,2)</f>
        <v>0</v>
      </c>
      <c r="BL129" s="16" t="s">
        <v>152</v>
      </c>
      <c r="BM129" s="232" t="s">
        <v>401</v>
      </c>
    </row>
    <row r="130" s="13" customFormat="1">
      <c r="A130" s="13"/>
      <c r="B130" s="249"/>
      <c r="C130" s="250"/>
      <c r="D130" s="251" t="s">
        <v>204</v>
      </c>
      <c r="E130" s="252" t="s">
        <v>1</v>
      </c>
      <c r="F130" s="253" t="s">
        <v>402</v>
      </c>
      <c r="G130" s="250"/>
      <c r="H130" s="254">
        <v>155</v>
      </c>
      <c r="I130" s="255"/>
      <c r="J130" s="250"/>
      <c r="K130" s="250"/>
      <c r="L130" s="256"/>
      <c r="M130" s="257"/>
      <c r="N130" s="258"/>
      <c r="O130" s="258"/>
      <c r="P130" s="258"/>
      <c r="Q130" s="258"/>
      <c r="R130" s="258"/>
      <c r="S130" s="258"/>
      <c r="T130" s="25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0" t="s">
        <v>204</v>
      </c>
      <c r="AU130" s="260" t="s">
        <v>86</v>
      </c>
      <c r="AV130" s="13" t="s">
        <v>86</v>
      </c>
      <c r="AW130" s="13" t="s">
        <v>32</v>
      </c>
      <c r="AX130" s="13" t="s">
        <v>84</v>
      </c>
      <c r="AY130" s="260" t="s">
        <v>153</v>
      </c>
    </row>
    <row r="131" s="2" customFormat="1" ht="33" customHeight="1">
      <c r="A131" s="37"/>
      <c r="B131" s="38"/>
      <c r="C131" s="239" t="s">
        <v>152</v>
      </c>
      <c r="D131" s="239" t="s">
        <v>199</v>
      </c>
      <c r="E131" s="240" t="s">
        <v>403</v>
      </c>
      <c r="F131" s="241" t="s">
        <v>404</v>
      </c>
      <c r="G131" s="242" t="s">
        <v>202</v>
      </c>
      <c r="H131" s="243">
        <v>265</v>
      </c>
      <c r="I131" s="244"/>
      <c r="J131" s="245">
        <f>ROUND(I131*H131,2)</f>
        <v>0</v>
      </c>
      <c r="K131" s="246"/>
      <c r="L131" s="43"/>
      <c r="M131" s="247" t="s">
        <v>1</v>
      </c>
      <c r="N131" s="248" t="s">
        <v>41</v>
      </c>
      <c r="O131" s="90"/>
      <c r="P131" s="236">
        <f>O131*H131</f>
        <v>0</v>
      </c>
      <c r="Q131" s="236">
        <v>0</v>
      </c>
      <c r="R131" s="236">
        <f>Q131*H131</f>
        <v>0</v>
      </c>
      <c r="S131" s="236">
        <v>0.44</v>
      </c>
      <c r="T131" s="237">
        <f>S131*H131</f>
        <v>116.59999999999999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2" t="s">
        <v>152</v>
      </c>
      <c r="AT131" s="232" t="s">
        <v>199</v>
      </c>
      <c r="AU131" s="232" t="s">
        <v>86</v>
      </c>
      <c r="AY131" s="16" t="s">
        <v>153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6" t="s">
        <v>84</v>
      </c>
      <c r="BK131" s="233">
        <f>ROUND(I131*H131,2)</f>
        <v>0</v>
      </c>
      <c r="BL131" s="16" t="s">
        <v>152</v>
      </c>
      <c r="BM131" s="232" t="s">
        <v>405</v>
      </c>
    </row>
    <row r="132" s="13" customFormat="1">
      <c r="A132" s="13"/>
      <c r="B132" s="249"/>
      <c r="C132" s="250"/>
      <c r="D132" s="251" t="s">
        <v>204</v>
      </c>
      <c r="E132" s="252" t="s">
        <v>1</v>
      </c>
      <c r="F132" s="253" t="s">
        <v>406</v>
      </c>
      <c r="G132" s="250"/>
      <c r="H132" s="254">
        <v>265</v>
      </c>
      <c r="I132" s="255"/>
      <c r="J132" s="250"/>
      <c r="K132" s="250"/>
      <c r="L132" s="256"/>
      <c r="M132" s="257"/>
      <c r="N132" s="258"/>
      <c r="O132" s="258"/>
      <c r="P132" s="258"/>
      <c r="Q132" s="258"/>
      <c r="R132" s="258"/>
      <c r="S132" s="258"/>
      <c r="T132" s="25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0" t="s">
        <v>204</v>
      </c>
      <c r="AU132" s="260" t="s">
        <v>86</v>
      </c>
      <c r="AV132" s="13" t="s">
        <v>86</v>
      </c>
      <c r="AW132" s="13" t="s">
        <v>32</v>
      </c>
      <c r="AX132" s="13" t="s">
        <v>84</v>
      </c>
      <c r="AY132" s="260" t="s">
        <v>153</v>
      </c>
    </row>
    <row r="133" s="2" customFormat="1" ht="24.15" customHeight="1">
      <c r="A133" s="37"/>
      <c r="B133" s="38"/>
      <c r="C133" s="239" t="s">
        <v>175</v>
      </c>
      <c r="D133" s="239" t="s">
        <v>199</v>
      </c>
      <c r="E133" s="240" t="s">
        <v>213</v>
      </c>
      <c r="F133" s="241" t="s">
        <v>214</v>
      </c>
      <c r="G133" s="242" t="s">
        <v>202</v>
      </c>
      <c r="H133" s="243">
        <v>175</v>
      </c>
      <c r="I133" s="244"/>
      <c r="J133" s="245">
        <f>ROUND(I133*H133,2)</f>
        <v>0</v>
      </c>
      <c r="K133" s="246"/>
      <c r="L133" s="43"/>
      <c r="M133" s="247" t="s">
        <v>1</v>
      </c>
      <c r="N133" s="248" t="s">
        <v>41</v>
      </c>
      <c r="O133" s="90"/>
      <c r="P133" s="236">
        <f>O133*H133</f>
        <v>0</v>
      </c>
      <c r="Q133" s="236">
        <v>0</v>
      </c>
      <c r="R133" s="236">
        <f>Q133*H133</f>
        <v>0</v>
      </c>
      <c r="S133" s="236">
        <v>0.57999999999999996</v>
      </c>
      <c r="T133" s="237">
        <f>S133*H133</f>
        <v>101.5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2" t="s">
        <v>152</v>
      </c>
      <c r="AT133" s="232" t="s">
        <v>199</v>
      </c>
      <c r="AU133" s="232" t="s">
        <v>86</v>
      </c>
      <c r="AY133" s="16" t="s">
        <v>153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6" t="s">
        <v>84</v>
      </c>
      <c r="BK133" s="233">
        <f>ROUND(I133*H133,2)</f>
        <v>0</v>
      </c>
      <c r="BL133" s="16" t="s">
        <v>152</v>
      </c>
      <c r="BM133" s="232" t="s">
        <v>215</v>
      </c>
    </row>
    <row r="134" s="13" customFormat="1">
      <c r="A134" s="13"/>
      <c r="B134" s="249"/>
      <c r="C134" s="250"/>
      <c r="D134" s="251" t="s">
        <v>204</v>
      </c>
      <c r="E134" s="252" t="s">
        <v>1</v>
      </c>
      <c r="F134" s="253" t="s">
        <v>407</v>
      </c>
      <c r="G134" s="250"/>
      <c r="H134" s="254">
        <v>175</v>
      </c>
      <c r="I134" s="255"/>
      <c r="J134" s="250"/>
      <c r="K134" s="250"/>
      <c r="L134" s="256"/>
      <c r="M134" s="257"/>
      <c r="N134" s="258"/>
      <c r="O134" s="258"/>
      <c r="P134" s="258"/>
      <c r="Q134" s="258"/>
      <c r="R134" s="258"/>
      <c r="S134" s="258"/>
      <c r="T134" s="25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0" t="s">
        <v>204</v>
      </c>
      <c r="AU134" s="260" t="s">
        <v>86</v>
      </c>
      <c r="AV134" s="13" t="s">
        <v>86</v>
      </c>
      <c r="AW134" s="13" t="s">
        <v>32</v>
      </c>
      <c r="AX134" s="13" t="s">
        <v>84</v>
      </c>
      <c r="AY134" s="260" t="s">
        <v>153</v>
      </c>
    </row>
    <row r="135" s="2" customFormat="1" ht="24.15" customHeight="1">
      <c r="A135" s="37"/>
      <c r="B135" s="38"/>
      <c r="C135" s="239" t="s">
        <v>220</v>
      </c>
      <c r="D135" s="239" t="s">
        <v>199</v>
      </c>
      <c r="E135" s="240" t="s">
        <v>408</v>
      </c>
      <c r="F135" s="241" t="s">
        <v>409</v>
      </c>
      <c r="G135" s="242" t="s">
        <v>202</v>
      </c>
      <c r="H135" s="243">
        <v>145</v>
      </c>
      <c r="I135" s="244"/>
      <c r="J135" s="245">
        <f>ROUND(I135*H135,2)</f>
        <v>0</v>
      </c>
      <c r="K135" s="246"/>
      <c r="L135" s="43"/>
      <c r="M135" s="247" t="s">
        <v>1</v>
      </c>
      <c r="N135" s="248" t="s">
        <v>41</v>
      </c>
      <c r="O135" s="90"/>
      <c r="P135" s="236">
        <f>O135*H135</f>
        <v>0</v>
      </c>
      <c r="Q135" s="236">
        <v>0</v>
      </c>
      <c r="R135" s="236">
        <f>Q135*H135</f>
        <v>0</v>
      </c>
      <c r="S135" s="236">
        <v>0.17000000000000001</v>
      </c>
      <c r="T135" s="237">
        <f>S135*H135</f>
        <v>24.650000000000002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2" t="s">
        <v>152</v>
      </c>
      <c r="AT135" s="232" t="s">
        <v>199</v>
      </c>
      <c r="AU135" s="232" t="s">
        <v>86</v>
      </c>
      <c r="AY135" s="16" t="s">
        <v>153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6" t="s">
        <v>84</v>
      </c>
      <c r="BK135" s="233">
        <f>ROUND(I135*H135,2)</f>
        <v>0</v>
      </c>
      <c r="BL135" s="16" t="s">
        <v>152</v>
      </c>
      <c r="BM135" s="232" t="s">
        <v>410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411</v>
      </c>
      <c r="G136" s="250"/>
      <c r="H136" s="254">
        <v>145</v>
      </c>
      <c r="I136" s="255"/>
      <c r="J136" s="250"/>
      <c r="K136" s="250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204</v>
      </c>
      <c r="AU136" s="260" t="s">
        <v>86</v>
      </c>
      <c r="AV136" s="13" t="s">
        <v>86</v>
      </c>
      <c r="AW136" s="13" t="s">
        <v>32</v>
      </c>
      <c r="AX136" s="13" t="s">
        <v>84</v>
      </c>
      <c r="AY136" s="260" t="s">
        <v>153</v>
      </c>
    </row>
    <row r="137" s="2" customFormat="1" ht="24.15" customHeight="1">
      <c r="A137" s="37"/>
      <c r="B137" s="38"/>
      <c r="C137" s="239" t="s">
        <v>225</v>
      </c>
      <c r="D137" s="239" t="s">
        <v>199</v>
      </c>
      <c r="E137" s="240" t="s">
        <v>412</v>
      </c>
      <c r="F137" s="241" t="s">
        <v>413</v>
      </c>
      <c r="G137" s="242" t="s">
        <v>202</v>
      </c>
      <c r="H137" s="243">
        <v>163</v>
      </c>
      <c r="I137" s="244"/>
      <c r="J137" s="245">
        <f>ROUND(I137*H137,2)</f>
        <v>0</v>
      </c>
      <c r="K137" s="246"/>
      <c r="L137" s="43"/>
      <c r="M137" s="247" t="s">
        <v>1</v>
      </c>
      <c r="N137" s="248" t="s">
        <v>41</v>
      </c>
      <c r="O137" s="90"/>
      <c r="P137" s="236">
        <f>O137*H137</f>
        <v>0</v>
      </c>
      <c r="Q137" s="236">
        <v>0</v>
      </c>
      <c r="R137" s="236">
        <f>Q137*H137</f>
        <v>0</v>
      </c>
      <c r="S137" s="236">
        <v>0.32500000000000001</v>
      </c>
      <c r="T137" s="237">
        <f>S137*H137</f>
        <v>52.975000000000001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2" t="s">
        <v>152</v>
      </c>
      <c r="AT137" s="232" t="s">
        <v>199</v>
      </c>
      <c r="AU137" s="232" t="s">
        <v>86</v>
      </c>
      <c r="AY137" s="16" t="s">
        <v>153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6" t="s">
        <v>84</v>
      </c>
      <c r="BK137" s="233">
        <f>ROUND(I137*H137,2)</f>
        <v>0</v>
      </c>
      <c r="BL137" s="16" t="s">
        <v>152</v>
      </c>
      <c r="BM137" s="232" t="s">
        <v>414</v>
      </c>
    </row>
    <row r="138" s="13" customFormat="1">
      <c r="A138" s="13"/>
      <c r="B138" s="249"/>
      <c r="C138" s="250"/>
      <c r="D138" s="251" t="s">
        <v>204</v>
      </c>
      <c r="E138" s="252" t="s">
        <v>1</v>
      </c>
      <c r="F138" s="253" t="s">
        <v>411</v>
      </c>
      <c r="G138" s="250"/>
      <c r="H138" s="254">
        <v>145</v>
      </c>
      <c r="I138" s="255"/>
      <c r="J138" s="250"/>
      <c r="K138" s="250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204</v>
      </c>
      <c r="AU138" s="260" t="s">
        <v>86</v>
      </c>
      <c r="AV138" s="13" t="s">
        <v>86</v>
      </c>
      <c r="AW138" s="13" t="s">
        <v>32</v>
      </c>
      <c r="AX138" s="13" t="s">
        <v>76</v>
      </c>
      <c r="AY138" s="260" t="s">
        <v>153</v>
      </c>
    </row>
    <row r="139" s="13" customFormat="1">
      <c r="A139" s="13"/>
      <c r="B139" s="249"/>
      <c r="C139" s="250"/>
      <c r="D139" s="251" t="s">
        <v>204</v>
      </c>
      <c r="E139" s="252" t="s">
        <v>1</v>
      </c>
      <c r="F139" s="253" t="s">
        <v>415</v>
      </c>
      <c r="G139" s="250"/>
      <c r="H139" s="254">
        <v>18</v>
      </c>
      <c r="I139" s="255"/>
      <c r="J139" s="250"/>
      <c r="K139" s="250"/>
      <c r="L139" s="256"/>
      <c r="M139" s="257"/>
      <c r="N139" s="258"/>
      <c r="O139" s="258"/>
      <c r="P139" s="258"/>
      <c r="Q139" s="258"/>
      <c r="R139" s="258"/>
      <c r="S139" s="258"/>
      <c r="T139" s="25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0" t="s">
        <v>204</v>
      </c>
      <c r="AU139" s="260" t="s">
        <v>86</v>
      </c>
      <c r="AV139" s="13" t="s">
        <v>86</v>
      </c>
      <c r="AW139" s="13" t="s">
        <v>32</v>
      </c>
      <c r="AX139" s="13" t="s">
        <v>76</v>
      </c>
      <c r="AY139" s="260" t="s">
        <v>153</v>
      </c>
    </row>
    <row r="140" s="14" customFormat="1">
      <c r="A140" s="14"/>
      <c r="B140" s="261"/>
      <c r="C140" s="262"/>
      <c r="D140" s="251" t="s">
        <v>204</v>
      </c>
      <c r="E140" s="263" t="s">
        <v>1</v>
      </c>
      <c r="F140" s="264" t="s">
        <v>242</v>
      </c>
      <c r="G140" s="262"/>
      <c r="H140" s="265">
        <v>163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1" t="s">
        <v>204</v>
      </c>
      <c r="AU140" s="271" t="s">
        <v>86</v>
      </c>
      <c r="AV140" s="14" t="s">
        <v>152</v>
      </c>
      <c r="AW140" s="14" t="s">
        <v>32</v>
      </c>
      <c r="AX140" s="14" t="s">
        <v>84</v>
      </c>
      <c r="AY140" s="271" t="s">
        <v>153</v>
      </c>
    </row>
    <row r="141" s="2" customFormat="1" ht="16.5" customHeight="1">
      <c r="A141" s="37"/>
      <c r="B141" s="38"/>
      <c r="C141" s="239" t="s">
        <v>229</v>
      </c>
      <c r="D141" s="239" t="s">
        <v>199</v>
      </c>
      <c r="E141" s="240" t="s">
        <v>221</v>
      </c>
      <c r="F141" s="241" t="s">
        <v>222</v>
      </c>
      <c r="G141" s="242" t="s">
        <v>223</v>
      </c>
      <c r="H141" s="243">
        <v>190</v>
      </c>
      <c r="I141" s="244"/>
      <c r="J141" s="245">
        <f>ROUND(I141*H141,2)</f>
        <v>0</v>
      </c>
      <c r="K141" s="246"/>
      <c r="L141" s="43"/>
      <c r="M141" s="247" t="s">
        <v>1</v>
      </c>
      <c r="N141" s="248" t="s">
        <v>41</v>
      </c>
      <c r="O141" s="90"/>
      <c r="P141" s="236">
        <f>O141*H141</f>
        <v>0</v>
      </c>
      <c r="Q141" s="236">
        <v>0</v>
      </c>
      <c r="R141" s="236">
        <f>Q141*H141</f>
        <v>0</v>
      </c>
      <c r="S141" s="236">
        <v>0.23000000000000001</v>
      </c>
      <c r="T141" s="237">
        <f>S141*H141</f>
        <v>43.700000000000003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2" t="s">
        <v>152</v>
      </c>
      <c r="AT141" s="232" t="s">
        <v>199</v>
      </c>
      <c r="AU141" s="232" t="s">
        <v>86</v>
      </c>
      <c r="AY141" s="16" t="s">
        <v>153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6" t="s">
        <v>84</v>
      </c>
      <c r="BK141" s="233">
        <f>ROUND(I141*H141,2)</f>
        <v>0</v>
      </c>
      <c r="BL141" s="16" t="s">
        <v>152</v>
      </c>
      <c r="BM141" s="232" t="s">
        <v>224</v>
      </c>
    </row>
    <row r="142" s="2" customFormat="1" ht="24.15" customHeight="1">
      <c r="A142" s="37"/>
      <c r="B142" s="38"/>
      <c r="C142" s="239" t="s">
        <v>237</v>
      </c>
      <c r="D142" s="239" t="s">
        <v>199</v>
      </c>
      <c r="E142" s="240" t="s">
        <v>226</v>
      </c>
      <c r="F142" s="241" t="s">
        <v>227</v>
      </c>
      <c r="G142" s="242" t="s">
        <v>202</v>
      </c>
      <c r="H142" s="243">
        <v>515</v>
      </c>
      <c r="I142" s="244"/>
      <c r="J142" s="245">
        <f>ROUND(I142*H142,2)</f>
        <v>0</v>
      </c>
      <c r="K142" s="246"/>
      <c r="L142" s="43"/>
      <c r="M142" s="247" t="s">
        <v>1</v>
      </c>
      <c r="N142" s="248" t="s">
        <v>41</v>
      </c>
      <c r="O142" s="90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2" t="s">
        <v>152</v>
      </c>
      <c r="AT142" s="232" t="s">
        <v>199</v>
      </c>
      <c r="AU142" s="232" t="s">
        <v>86</v>
      </c>
      <c r="AY142" s="16" t="s">
        <v>153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6" t="s">
        <v>84</v>
      </c>
      <c r="BK142" s="233">
        <f>ROUND(I142*H142,2)</f>
        <v>0</v>
      </c>
      <c r="BL142" s="16" t="s">
        <v>152</v>
      </c>
      <c r="BM142" s="232" t="s">
        <v>228</v>
      </c>
    </row>
    <row r="143" s="13" customFormat="1">
      <c r="A143" s="13"/>
      <c r="B143" s="249"/>
      <c r="C143" s="250"/>
      <c r="D143" s="251" t="s">
        <v>204</v>
      </c>
      <c r="E143" s="252" t="s">
        <v>183</v>
      </c>
      <c r="F143" s="253" t="s">
        <v>396</v>
      </c>
      <c r="G143" s="250"/>
      <c r="H143" s="254">
        <v>515</v>
      </c>
      <c r="I143" s="255"/>
      <c r="J143" s="250"/>
      <c r="K143" s="250"/>
      <c r="L143" s="256"/>
      <c r="M143" s="257"/>
      <c r="N143" s="258"/>
      <c r="O143" s="258"/>
      <c r="P143" s="258"/>
      <c r="Q143" s="258"/>
      <c r="R143" s="258"/>
      <c r="S143" s="258"/>
      <c r="T143" s="25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0" t="s">
        <v>204</v>
      </c>
      <c r="AU143" s="260" t="s">
        <v>86</v>
      </c>
      <c r="AV143" s="13" t="s">
        <v>86</v>
      </c>
      <c r="AW143" s="13" t="s">
        <v>32</v>
      </c>
      <c r="AX143" s="13" t="s">
        <v>84</v>
      </c>
      <c r="AY143" s="260" t="s">
        <v>153</v>
      </c>
    </row>
    <row r="144" s="2" customFormat="1" ht="24.15" customHeight="1">
      <c r="A144" s="37"/>
      <c r="B144" s="38"/>
      <c r="C144" s="239" t="s">
        <v>243</v>
      </c>
      <c r="D144" s="239" t="s">
        <v>199</v>
      </c>
      <c r="E144" s="240" t="s">
        <v>230</v>
      </c>
      <c r="F144" s="241" t="s">
        <v>231</v>
      </c>
      <c r="G144" s="242" t="s">
        <v>232</v>
      </c>
      <c r="H144" s="243">
        <v>191.03999999999999</v>
      </c>
      <c r="I144" s="244"/>
      <c r="J144" s="245">
        <f>ROUND(I144*H144,2)</f>
        <v>0</v>
      </c>
      <c r="K144" s="246"/>
      <c r="L144" s="43"/>
      <c r="M144" s="247" t="s">
        <v>1</v>
      </c>
      <c r="N144" s="248" t="s">
        <v>41</v>
      </c>
      <c r="O144" s="90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2" t="s">
        <v>152</v>
      </c>
      <c r="AT144" s="232" t="s">
        <v>199</v>
      </c>
      <c r="AU144" s="232" t="s">
        <v>86</v>
      </c>
      <c r="AY144" s="16" t="s">
        <v>153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6" t="s">
        <v>84</v>
      </c>
      <c r="BK144" s="233">
        <f>ROUND(I144*H144,2)</f>
        <v>0</v>
      </c>
      <c r="BL144" s="16" t="s">
        <v>152</v>
      </c>
      <c r="BM144" s="232" t="s">
        <v>233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416</v>
      </c>
      <c r="G145" s="250"/>
      <c r="H145" s="254">
        <v>125</v>
      </c>
      <c r="I145" s="255"/>
      <c r="J145" s="250"/>
      <c r="K145" s="250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204</v>
      </c>
      <c r="AU145" s="260" t="s">
        <v>86</v>
      </c>
      <c r="AV145" s="13" t="s">
        <v>86</v>
      </c>
      <c r="AW145" s="13" t="s">
        <v>32</v>
      </c>
      <c r="AX145" s="13" t="s">
        <v>76</v>
      </c>
      <c r="AY145" s="260" t="s">
        <v>153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417</v>
      </c>
      <c r="G146" s="250"/>
      <c r="H146" s="254">
        <v>26.5</v>
      </c>
      <c r="I146" s="255"/>
      <c r="J146" s="250"/>
      <c r="K146" s="250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204</v>
      </c>
      <c r="AU146" s="260" t="s">
        <v>86</v>
      </c>
      <c r="AV146" s="13" t="s">
        <v>86</v>
      </c>
      <c r="AW146" s="13" t="s">
        <v>32</v>
      </c>
      <c r="AX146" s="13" t="s">
        <v>76</v>
      </c>
      <c r="AY146" s="260" t="s">
        <v>153</v>
      </c>
    </row>
    <row r="147" s="13" customFormat="1">
      <c r="A147" s="13"/>
      <c r="B147" s="249"/>
      <c r="C147" s="250"/>
      <c r="D147" s="251" t="s">
        <v>204</v>
      </c>
      <c r="E147" s="252" t="s">
        <v>1</v>
      </c>
      <c r="F147" s="253" t="s">
        <v>418</v>
      </c>
      <c r="G147" s="250"/>
      <c r="H147" s="254">
        <v>13.5</v>
      </c>
      <c r="I147" s="255"/>
      <c r="J147" s="250"/>
      <c r="K147" s="250"/>
      <c r="L147" s="256"/>
      <c r="M147" s="257"/>
      <c r="N147" s="258"/>
      <c r="O147" s="258"/>
      <c r="P147" s="258"/>
      <c r="Q147" s="258"/>
      <c r="R147" s="258"/>
      <c r="S147" s="258"/>
      <c r="T147" s="25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0" t="s">
        <v>204</v>
      </c>
      <c r="AU147" s="260" t="s">
        <v>86</v>
      </c>
      <c r="AV147" s="13" t="s">
        <v>86</v>
      </c>
      <c r="AW147" s="13" t="s">
        <v>32</v>
      </c>
      <c r="AX147" s="13" t="s">
        <v>76</v>
      </c>
      <c r="AY147" s="260" t="s">
        <v>153</v>
      </c>
    </row>
    <row r="148" s="13" customFormat="1">
      <c r="A148" s="13"/>
      <c r="B148" s="249"/>
      <c r="C148" s="250"/>
      <c r="D148" s="251" t="s">
        <v>204</v>
      </c>
      <c r="E148" s="252" t="s">
        <v>1</v>
      </c>
      <c r="F148" s="253" t="s">
        <v>419</v>
      </c>
      <c r="G148" s="250"/>
      <c r="H148" s="254">
        <v>0.59999999999999998</v>
      </c>
      <c r="I148" s="255"/>
      <c r="J148" s="250"/>
      <c r="K148" s="250"/>
      <c r="L148" s="256"/>
      <c r="M148" s="257"/>
      <c r="N148" s="258"/>
      <c r="O148" s="258"/>
      <c r="P148" s="258"/>
      <c r="Q148" s="258"/>
      <c r="R148" s="258"/>
      <c r="S148" s="258"/>
      <c r="T148" s="25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60" t="s">
        <v>204</v>
      </c>
      <c r="AU148" s="260" t="s">
        <v>86</v>
      </c>
      <c r="AV148" s="13" t="s">
        <v>86</v>
      </c>
      <c r="AW148" s="13" t="s">
        <v>32</v>
      </c>
      <c r="AX148" s="13" t="s">
        <v>76</v>
      </c>
      <c r="AY148" s="260" t="s">
        <v>153</v>
      </c>
    </row>
    <row r="149" s="13" customFormat="1">
      <c r="A149" s="13"/>
      <c r="B149" s="249"/>
      <c r="C149" s="250"/>
      <c r="D149" s="251" t="s">
        <v>204</v>
      </c>
      <c r="E149" s="252" t="s">
        <v>1</v>
      </c>
      <c r="F149" s="253" t="s">
        <v>420</v>
      </c>
      <c r="G149" s="250"/>
      <c r="H149" s="254">
        <v>24.399999999999999</v>
      </c>
      <c r="I149" s="255"/>
      <c r="J149" s="250"/>
      <c r="K149" s="250"/>
      <c r="L149" s="256"/>
      <c r="M149" s="257"/>
      <c r="N149" s="258"/>
      <c r="O149" s="258"/>
      <c r="P149" s="258"/>
      <c r="Q149" s="258"/>
      <c r="R149" s="258"/>
      <c r="S149" s="258"/>
      <c r="T149" s="25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60" t="s">
        <v>204</v>
      </c>
      <c r="AU149" s="260" t="s">
        <v>86</v>
      </c>
      <c r="AV149" s="13" t="s">
        <v>86</v>
      </c>
      <c r="AW149" s="13" t="s">
        <v>32</v>
      </c>
      <c r="AX149" s="13" t="s">
        <v>76</v>
      </c>
      <c r="AY149" s="260" t="s">
        <v>153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421</v>
      </c>
      <c r="G150" s="250"/>
      <c r="H150" s="254">
        <v>1.04</v>
      </c>
      <c r="I150" s="255"/>
      <c r="J150" s="250"/>
      <c r="K150" s="250"/>
      <c r="L150" s="256"/>
      <c r="M150" s="257"/>
      <c r="N150" s="258"/>
      <c r="O150" s="258"/>
      <c r="P150" s="258"/>
      <c r="Q150" s="258"/>
      <c r="R150" s="258"/>
      <c r="S150" s="258"/>
      <c r="T150" s="25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0" t="s">
        <v>204</v>
      </c>
      <c r="AU150" s="260" t="s">
        <v>86</v>
      </c>
      <c r="AV150" s="13" t="s">
        <v>86</v>
      </c>
      <c r="AW150" s="13" t="s">
        <v>32</v>
      </c>
      <c r="AX150" s="13" t="s">
        <v>76</v>
      </c>
      <c r="AY150" s="260" t="s">
        <v>153</v>
      </c>
    </row>
    <row r="151" s="2" customFormat="1" ht="37.8" customHeight="1">
      <c r="A151" s="37"/>
      <c r="B151" s="38"/>
      <c r="C151" s="239" t="s">
        <v>248</v>
      </c>
      <c r="D151" s="239" t="s">
        <v>199</v>
      </c>
      <c r="E151" s="240" t="s">
        <v>238</v>
      </c>
      <c r="F151" s="241" t="s">
        <v>239</v>
      </c>
      <c r="G151" s="242" t="s">
        <v>232</v>
      </c>
      <c r="H151" s="243">
        <v>536.49000000000001</v>
      </c>
      <c r="I151" s="244"/>
      <c r="J151" s="245">
        <f>ROUND(I151*H151,2)</f>
        <v>0</v>
      </c>
      <c r="K151" s="246"/>
      <c r="L151" s="43"/>
      <c r="M151" s="247" t="s">
        <v>1</v>
      </c>
      <c r="N151" s="248" t="s">
        <v>41</v>
      </c>
      <c r="O151" s="90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2" t="s">
        <v>152</v>
      </c>
      <c r="AT151" s="232" t="s">
        <v>199</v>
      </c>
      <c r="AU151" s="232" t="s">
        <v>86</v>
      </c>
      <c r="AY151" s="16" t="s">
        <v>153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6" t="s">
        <v>84</v>
      </c>
      <c r="BK151" s="233">
        <f>ROUND(I151*H151,2)</f>
        <v>0</v>
      </c>
      <c r="BL151" s="16" t="s">
        <v>152</v>
      </c>
      <c r="BM151" s="232" t="s">
        <v>240</v>
      </c>
    </row>
    <row r="152" s="13" customFormat="1">
      <c r="A152" s="13"/>
      <c r="B152" s="249"/>
      <c r="C152" s="250"/>
      <c r="D152" s="251" t="s">
        <v>204</v>
      </c>
      <c r="E152" s="252" t="s">
        <v>1</v>
      </c>
      <c r="F152" s="253" t="s">
        <v>241</v>
      </c>
      <c r="G152" s="250"/>
      <c r="H152" s="254">
        <v>103</v>
      </c>
      <c r="I152" s="255"/>
      <c r="J152" s="250"/>
      <c r="K152" s="250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204</v>
      </c>
      <c r="AU152" s="260" t="s">
        <v>86</v>
      </c>
      <c r="AV152" s="13" t="s">
        <v>86</v>
      </c>
      <c r="AW152" s="13" t="s">
        <v>32</v>
      </c>
      <c r="AX152" s="13" t="s">
        <v>76</v>
      </c>
      <c r="AY152" s="260" t="s">
        <v>153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422</v>
      </c>
      <c r="G153" s="250"/>
      <c r="H153" s="254">
        <v>433.49000000000001</v>
      </c>
      <c r="I153" s="255"/>
      <c r="J153" s="250"/>
      <c r="K153" s="250"/>
      <c r="L153" s="256"/>
      <c r="M153" s="257"/>
      <c r="N153" s="258"/>
      <c r="O153" s="258"/>
      <c r="P153" s="258"/>
      <c r="Q153" s="258"/>
      <c r="R153" s="258"/>
      <c r="S153" s="258"/>
      <c r="T153" s="25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0" t="s">
        <v>204</v>
      </c>
      <c r="AU153" s="260" t="s">
        <v>86</v>
      </c>
      <c r="AV153" s="13" t="s">
        <v>86</v>
      </c>
      <c r="AW153" s="13" t="s">
        <v>32</v>
      </c>
      <c r="AX153" s="13" t="s">
        <v>76</v>
      </c>
      <c r="AY153" s="260" t="s">
        <v>153</v>
      </c>
    </row>
    <row r="154" s="14" customFormat="1">
      <c r="A154" s="14"/>
      <c r="B154" s="261"/>
      <c r="C154" s="262"/>
      <c r="D154" s="251" t="s">
        <v>204</v>
      </c>
      <c r="E154" s="263" t="s">
        <v>1</v>
      </c>
      <c r="F154" s="264" t="s">
        <v>242</v>
      </c>
      <c r="G154" s="262"/>
      <c r="H154" s="265">
        <v>536.49000000000001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1" t="s">
        <v>204</v>
      </c>
      <c r="AU154" s="271" t="s">
        <v>86</v>
      </c>
      <c r="AV154" s="14" t="s">
        <v>152</v>
      </c>
      <c r="AW154" s="14" t="s">
        <v>32</v>
      </c>
      <c r="AX154" s="14" t="s">
        <v>84</v>
      </c>
      <c r="AY154" s="271" t="s">
        <v>153</v>
      </c>
    </row>
    <row r="155" s="2" customFormat="1" ht="24.15" customHeight="1">
      <c r="A155" s="37"/>
      <c r="B155" s="38"/>
      <c r="C155" s="239" t="s">
        <v>253</v>
      </c>
      <c r="D155" s="239" t="s">
        <v>199</v>
      </c>
      <c r="E155" s="240" t="s">
        <v>260</v>
      </c>
      <c r="F155" s="241" t="s">
        <v>261</v>
      </c>
      <c r="G155" s="242" t="s">
        <v>232</v>
      </c>
      <c r="H155" s="243">
        <v>51.5</v>
      </c>
      <c r="I155" s="244"/>
      <c r="J155" s="245">
        <f>ROUND(I155*H155,2)</f>
        <v>0</v>
      </c>
      <c r="K155" s="246"/>
      <c r="L155" s="43"/>
      <c r="M155" s="247" t="s">
        <v>1</v>
      </c>
      <c r="N155" s="248" t="s">
        <v>41</v>
      </c>
      <c r="O155" s="90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32" t="s">
        <v>152</v>
      </c>
      <c r="AT155" s="232" t="s">
        <v>199</v>
      </c>
      <c r="AU155" s="232" t="s">
        <v>86</v>
      </c>
      <c r="AY155" s="16" t="s">
        <v>153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6" t="s">
        <v>84</v>
      </c>
      <c r="BK155" s="233">
        <f>ROUND(I155*H155,2)</f>
        <v>0</v>
      </c>
      <c r="BL155" s="16" t="s">
        <v>152</v>
      </c>
      <c r="BM155" s="232" t="s">
        <v>262</v>
      </c>
    </row>
    <row r="156" s="13" customFormat="1">
      <c r="A156" s="13"/>
      <c r="B156" s="249"/>
      <c r="C156" s="250"/>
      <c r="D156" s="251" t="s">
        <v>204</v>
      </c>
      <c r="E156" s="252" t="s">
        <v>1</v>
      </c>
      <c r="F156" s="253" t="s">
        <v>263</v>
      </c>
      <c r="G156" s="250"/>
      <c r="H156" s="254">
        <v>51.5</v>
      </c>
      <c r="I156" s="255"/>
      <c r="J156" s="250"/>
      <c r="K156" s="250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204</v>
      </c>
      <c r="AU156" s="260" t="s">
        <v>86</v>
      </c>
      <c r="AV156" s="13" t="s">
        <v>86</v>
      </c>
      <c r="AW156" s="13" t="s">
        <v>32</v>
      </c>
      <c r="AX156" s="13" t="s">
        <v>84</v>
      </c>
      <c r="AY156" s="260" t="s">
        <v>153</v>
      </c>
    </row>
    <row r="157" s="2" customFormat="1" ht="24.15" customHeight="1">
      <c r="A157" s="37"/>
      <c r="B157" s="38"/>
      <c r="C157" s="239" t="s">
        <v>259</v>
      </c>
      <c r="D157" s="239" t="s">
        <v>199</v>
      </c>
      <c r="E157" s="240" t="s">
        <v>423</v>
      </c>
      <c r="F157" s="241" t="s">
        <v>424</v>
      </c>
      <c r="G157" s="242" t="s">
        <v>232</v>
      </c>
      <c r="H157" s="243">
        <v>216.74500000000001</v>
      </c>
      <c r="I157" s="244"/>
      <c r="J157" s="245">
        <f>ROUND(I157*H157,2)</f>
        <v>0</v>
      </c>
      <c r="K157" s="246"/>
      <c r="L157" s="43"/>
      <c r="M157" s="247" t="s">
        <v>1</v>
      </c>
      <c r="N157" s="248" t="s">
        <v>41</v>
      </c>
      <c r="O157" s="90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32" t="s">
        <v>152</v>
      </c>
      <c r="AT157" s="232" t="s">
        <v>199</v>
      </c>
      <c r="AU157" s="232" t="s">
        <v>86</v>
      </c>
      <c r="AY157" s="16" t="s">
        <v>153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6" t="s">
        <v>84</v>
      </c>
      <c r="BK157" s="233">
        <f>ROUND(I157*H157,2)</f>
        <v>0</v>
      </c>
      <c r="BL157" s="16" t="s">
        <v>152</v>
      </c>
      <c r="BM157" s="232" t="s">
        <v>425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394</v>
      </c>
      <c r="G158" s="250"/>
      <c r="H158" s="254">
        <v>216.74500000000001</v>
      </c>
      <c r="I158" s="255"/>
      <c r="J158" s="250"/>
      <c r="K158" s="250"/>
      <c r="L158" s="256"/>
      <c r="M158" s="257"/>
      <c r="N158" s="258"/>
      <c r="O158" s="258"/>
      <c r="P158" s="258"/>
      <c r="Q158" s="258"/>
      <c r="R158" s="258"/>
      <c r="S158" s="258"/>
      <c r="T158" s="25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0" t="s">
        <v>204</v>
      </c>
      <c r="AU158" s="260" t="s">
        <v>86</v>
      </c>
      <c r="AV158" s="13" t="s">
        <v>86</v>
      </c>
      <c r="AW158" s="13" t="s">
        <v>32</v>
      </c>
      <c r="AX158" s="13" t="s">
        <v>84</v>
      </c>
      <c r="AY158" s="260" t="s">
        <v>153</v>
      </c>
    </row>
    <row r="159" s="2" customFormat="1" ht="24.15" customHeight="1">
      <c r="A159" s="37"/>
      <c r="B159" s="38"/>
      <c r="C159" s="239" t="s">
        <v>264</v>
      </c>
      <c r="D159" s="239" t="s">
        <v>199</v>
      </c>
      <c r="E159" s="240" t="s">
        <v>426</v>
      </c>
      <c r="F159" s="241" t="s">
        <v>427</v>
      </c>
      <c r="G159" s="242" t="s">
        <v>232</v>
      </c>
      <c r="H159" s="243">
        <v>216.74500000000001</v>
      </c>
      <c r="I159" s="244"/>
      <c r="J159" s="245">
        <f>ROUND(I159*H159,2)</f>
        <v>0</v>
      </c>
      <c r="K159" s="246"/>
      <c r="L159" s="43"/>
      <c r="M159" s="247" t="s">
        <v>1</v>
      </c>
      <c r="N159" s="248" t="s">
        <v>41</v>
      </c>
      <c r="O159" s="90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32" t="s">
        <v>152</v>
      </c>
      <c r="AT159" s="232" t="s">
        <v>199</v>
      </c>
      <c r="AU159" s="232" t="s">
        <v>86</v>
      </c>
      <c r="AY159" s="16" t="s">
        <v>153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6" t="s">
        <v>84</v>
      </c>
      <c r="BK159" s="233">
        <f>ROUND(I159*H159,2)</f>
        <v>0</v>
      </c>
      <c r="BL159" s="16" t="s">
        <v>152</v>
      </c>
      <c r="BM159" s="232" t="s">
        <v>428</v>
      </c>
    </row>
    <row r="160" s="13" customFormat="1">
      <c r="A160" s="13"/>
      <c r="B160" s="249"/>
      <c r="C160" s="250"/>
      <c r="D160" s="251" t="s">
        <v>204</v>
      </c>
      <c r="E160" s="252" t="s">
        <v>394</v>
      </c>
      <c r="F160" s="253" t="s">
        <v>395</v>
      </c>
      <c r="G160" s="250"/>
      <c r="H160" s="254">
        <v>216.74500000000001</v>
      </c>
      <c r="I160" s="255"/>
      <c r="J160" s="250"/>
      <c r="K160" s="250"/>
      <c r="L160" s="256"/>
      <c r="M160" s="257"/>
      <c r="N160" s="258"/>
      <c r="O160" s="258"/>
      <c r="P160" s="258"/>
      <c r="Q160" s="258"/>
      <c r="R160" s="258"/>
      <c r="S160" s="258"/>
      <c r="T160" s="25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0" t="s">
        <v>204</v>
      </c>
      <c r="AU160" s="260" t="s">
        <v>86</v>
      </c>
      <c r="AV160" s="13" t="s">
        <v>86</v>
      </c>
      <c r="AW160" s="13" t="s">
        <v>32</v>
      </c>
      <c r="AX160" s="13" t="s">
        <v>84</v>
      </c>
      <c r="AY160" s="260" t="s">
        <v>153</v>
      </c>
    </row>
    <row r="161" s="2" customFormat="1" ht="37.8" customHeight="1">
      <c r="A161" s="37"/>
      <c r="B161" s="38"/>
      <c r="C161" s="239" t="s">
        <v>8</v>
      </c>
      <c r="D161" s="239" t="s">
        <v>199</v>
      </c>
      <c r="E161" s="240" t="s">
        <v>429</v>
      </c>
      <c r="F161" s="241" t="s">
        <v>430</v>
      </c>
      <c r="G161" s="242" t="s">
        <v>202</v>
      </c>
      <c r="H161" s="243">
        <v>450</v>
      </c>
      <c r="I161" s="244"/>
      <c r="J161" s="245">
        <f>ROUND(I161*H161,2)</f>
        <v>0</v>
      </c>
      <c r="K161" s="246"/>
      <c r="L161" s="43"/>
      <c r="M161" s="247" t="s">
        <v>1</v>
      </c>
      <c r="N161" s="248" t="s">
        <v>41</v>
      </c>
      <c r="O161" s="90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32" t="s">
        <v>152</v>
      </c>
      <c r="AT161" s="232" t="s">
        <v>199</v>
      </c>
      <c r="AU161" s="232" t="s">
        <v>86</v>
      </c>
      <c r="AY161" s="16" t="s">
        <v>153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6" t="s">
        <v>84</v>
      </c>
      <c r="BK161" s="233">
        <f>ROUND(I161*H161,2)</f>
        <v>0</v>
      </c>
      <c r="BL161" s="16" t="s">
        <v>152</v>
      </c>
      <c r="BM161" s="232" t="s">
        <v>431</v>
      </c>
    </row>
    <row r="162" s="13" customFormat="1">
      <c r="A162" s="13"/>
      <c r="B162" s="249"/>
      <c r="C162" s="250"/>
      <c r="D162" s="251" t="s">
        <v>204</v>
      </c>
      <c r="E162" s="252" t="s">
        <v>1</v>
      </c>
      <c r="F162" s="253" t="s">
        <v>432</v>
      </c>
      <c r="G162" s="250"/>
      <c r="H162" s="254">
        <v>450</v>
      </c>
      <c r="I162" s="255"/>
      <c r="J162" s="250"/>
      <c r="K162" s="250"/>
      <c r="L162" s="256"/>
      <c r="M162" s="257"/>
      <c r="N162" s="258"/>
      <c r="O162" s="258"/>
      <c r="P162" s="258"/>
      <c r="Q162" s="258"/>
      <c r="R162" s="258"/>
      <c r="S162" s="258"/>
      <c r="T162" s="25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0" t="s">
        <v>204</v>
      </c>
      <c r="AU162" s="260" t="s">
        <v>86</v>
      </c>
      <c r="AV162" s="13" t="s">
        <v>86</v>
      </c>
      <c r="AW162" s="13" t="s">
        <v>32</v>
      </c>
      <c r="AX162" s="13" t="s">
        <v>84</v>
      </c>
      <c r="AY162" s="260" t="s">
        <v>153</v>
      </c>
    </row>
    <row r="163" s="2" customFormat="1" ht="24.15" customHeight="1">
      <c r="A163" s="37"/>
      <c r="B163" s="38"/>
      <c r="C163" s="239" t="s">
        <v>277</v>
      </c>
      <c r="D163" s="239" t="s">
        <v>199</v>
      </c>
      <c r="E163" s="240" t="s">
        <v>265</v>
      </c>
      <c r="F163" s="241" t="s">
        <v>266</v>
      </c>
      <c r="G163" s="242" t="s">
        <v>202</v>
      </c>
      <c r="H163" s="243">
        <v>515</v>
      </c>
      <c r="I163" s="244"/>
      <c r="J163" s="245">
        <f>ROUND(I163*H163,2)</f>
        <v>0</v>
      </c>
      <c r="K163" s="246"/>
      <c r="L163" s="43"/>
      <c r="M163" s="247" t="s">
        <v>1</v>
      </c>
      <c r="N163" s="248" t="s">
        <v>41</v>
      </c>
      <c r="O163" s="90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32" t="s">
        <v>152</v>
      </c>
      <c r="AT163" s="232" t="s">
        <v>199</v>
      </c>
      <c r="AU163" s="232" t="s">
        <v>86</v>
      </c>
      <c r="AY163" s="16" t="s">
        <v>153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6" t="s">
        <v>84</v>
      </c>
      <c r="BK163" s="233">
        <f>ROUND(I163*H163,2)</f>
        <v>0</v>
      </c>
      <c r="BL163" s="16" t="s">
        <v>152</v>
      </c>
      <c r="BM163" s="232" t="s">
        <v>267</v>
      </c>
    </row>
    <row r="164" s="13" customFormat="1">
      <c r="A164" s="13"/>
      <c r="B164" s="249"/>
      <c r="C164" s="250"/>
      <c r="D164" s="251" t="s">
        <v>204</v>
      </c>
      <c r="E164" s="252" t="s">
        <v>1</v>
      </c>
      <c r="F164" s="253" t="s">
        <v>183</v>
      </c>
      <c r="G164" s="250"/>
      <c r="H164" s="254">
        <v>515</v>
      </c>
      <c r="I164" s="255"/>
      <c r="J164" s="250"/>
      <c r="K164" s="250"/>
      <c r="L164" s="256"/>
      <c r="M164" s="257"/>
      <c r="N164" s="258"/>
      <c r="O164" s="258"/>
      <c r="P164" s="258"/>
      <c r="Q164" s="258"/>
      <c r="R164" s="258"/>
      <c r="S164" s="258"/>
      <c r="T164" s="25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0" t="s">
        <v>204</v>
      </c>
      <c r="AU164" s="260" t="s">
        <v>86</v>
      </c>
      <c r="AV164" s="13" t="s">
        <v>86</v>
      </c>
      <c r="AW164" s="13" t="s">
        <v>32</v>
      </c>
      <c r="AX164" s="13" t="s">
        <v>84</v>
      </c>
      <c r="AY164" s="260" t="s">
        <v>153</v>
      </c>
    </row>
    <row r="165" s="2" customFormat="1" ht="24.15" customHeight="1">
      <c r="A165" s="37"/>
      <c r="B165" s="38"/>
      <c r="C165" s="239" t="s">
        <v>281</v>
      </c>
      <c r="D165" s="239" t="s">
        <v>199</v>
      </c>
      <c r="E165" s="240" t="s">
        <v>433</v>
      </c>
      <c r="F165" s="241" t="s">
        <v>434</v>
      </c>
      <c r="G165" s="242" t="s">
        <v>202</v>
      </c>
      <c r="H165" s="243">
        <v>3230</v>
      </c>
      <c r="I165" s="244"/>
      <c r="J165" s="245">
        <f>ROUND(I165*H165,2)</f>
        <v>0</v>
      </c>
      <c r="K165" s="246"/>
      <c r="L165" s="43"/>
      <c r="M165" s="247" t="s">
        <v>1</v>
      </c>
      <c r="N165" s="248" t="s">
        <v>41</v>
      </c>
      <c r="O165" s="90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32" t="s">
        <v>152</v>
      </c>
      <c r="AT165" s="232" t="s">
        <v>199</v>
      </c>
      <c r="AU165" s="232" t="s">
        <v>86</v>
      </c>
      <c r="AY165" s="16" t="s">
        <v>153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6" t="s">
        <v>84</v>
      </c>
      <c r="BK165" s="233">
        <f>ROUND(I165*H165,2)</f>
        <v>0</v>
      </c>
      <c r="BL165" s="16" t="s">
        <v>152</v>
      </c>
      <c r="BM165" s="232" t="s">
        <v>435</v>
      </c>
    </row>
    <row r="166" s="13" customFormat="1">
      <c r="A166" s="13"/>
      <c r="B166" s="249"/>
      <c r="C166" s="250"/>
      <c r="D166" s="251" t="s">
        <v>204</v>
      </c>
      <c r="E166" s="252" t="s">
        <v>1</v>
      </c>
      <c r="F166" s="253" t="s">
        <v>436</v>
      </c>
      <c r="G166" s="250"/>
      <c r="H166" s="254">
        <v>3230</v>
      </c>
      <c r="I166" s="255"/>
      <c r="J166" s="250"/>
      <c r="K166" s="250"/>
      <c r="L166" s="256"/>
      <c r="M166" s="257"/>
      <c r="N166" s="258"/>
      <c r="O166" s="258"/>
      <c r="P166" s="258"/>
      <c r="Q166" s="258"/>
      <c r="R166" s="258"/>
      <c r="S166" s="258"/>
      <c r="T166" s="25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0" t="s">
        <v>204</v>
      </c>
      <c r="AU166" s="260" t="s">
        <v>86</v>
      </c>
      <c r="AV166" s="13" t="s">
        <v>86</v>
      </c>
      <c r="AW166" s="13" t="s">
        <v>32</v>
      </c>
      <c r="AX166" s="13" t="s">
        <v>84</v>
      </c>
      <c r="AY166" s="260" t="s">
        <v>153</v>
      </c>
    </row>
    <row r="167" s="2" customFormat="1" ht="24.15" customHeight="1">
      <c r="A167" s="37"/>
      <c r="B167" s="38"/>
      <c r="C167" s="239" t="s">
        <v>285</v>
      </c>
      <c r="D167" s="239" t="s">
        <v>199</v>
      </c>
      <c r="E167" s="240" t="s">
        <v>268</v>
      </c>
      <c r="F167" s="241" t="s">
        <v>269</v>
      </c>
      <c r="G167" s="242" t="s">
        <v>202</v>
      </c>
      <c r="H167" s="243">
        <v>1107.4500000000001</v>
      </c>
      <c r="I167" s="244"/>
      <c r="J167" s="245">
        <f>ROUND(I167*H167,2)</f>
        <v>0</v>
      </c>
      <c r="K167" s="246"/>
      <c r="L167" s="43"/>
      <c r="M167" s="247" t="s">
        <v>1</v>
      </c>
      <c r="N167" s="248" t="s">
        <v>41</v>
      </c>
      <c r="O167" s="90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32" t="s">
        <v>152</v>
      </c>
      <c r="AT167" s="232" t="s">
        <v>199</v>
      </c>
      <c r="AU167" s="232" t="s">
        <v>86</v>
      </c>
      <c r="AY167" s="16" t="s">
        <v>153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6" t="s">
        <v>84</v>
      </c>
      <c r="BK167" s="233">
        <f>ROUND(I167*H167,2)</f>
        <v>0</v>
      </c>
      <c r="BL167" s="16" t="s">
        <v>152</v>
      </c>
      <c r="BM167" s="232" t="s">
        <v>270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437</v>
      </c>
      <c r="G168" s="250"/>
      <c r="H168" s="254">
        <v>625</v>
      </c>
      <c r="I168" s="255"/>
      <c r="J168" s="250"/>
      <c r="K168" s="250"/>
      <c r="L168" s="256"/>
      <c r="M168" s="257"/>
      <c r="N168" s="258"/>
      <c r="O168" s="258"/>
      <c r="P168" s="258"/>
      <c r="Q168" s="258"/>
      <c r="R168" s="258"/>
      <c r="S168" s="258"/>
      <c r="T168" s="25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0" t="s">
        <v>204</v>
      </c>
      <c r="AU168" s="260" t="s">
        <v>86</v>
      </c>
      <c r="AV168" s="13" t="s">
        <v>86</v>
      </c>
      <c r="AW168" s="13" t="s">
        <v>32</v>
      </c>
      <c r="AX168" s="13" t="s">
        <v>76</v>
      </c>
      <c r="AY168" s="260" t="s">
        <v>153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438</v>
      </c>
      <c r="G169" s="250"/>
      <c r="H169" s="254">
        <v>265</v>
      </c>
      <c r="I169" s="255"/>
      <c r="J169" s="250"/>
      <c r="K169" s="250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204</v>
      </c>
      <c r="AU169" s="260" t="s">
        <v>86</v>
      </c>
      <c r="AV169" s="13" t="s">
        <v>86</v>
      </c>
      <c r="AW169" s="13" t="s">
        <v>32</v>
      </c>
      <c r="AX169" s="13" t="s">
        <v>76</v>
      </c>
      <c r="AY169" s="260" t="s">
        <v>153</v>
      </c>
    </row>
    <row r="170" s="13" customFormat="1">
      <c r="A170" s="13"/>
      <c r="B170" s="249"/>
      <c r="C170" s="250"/>
      <c r="D170" s="251" t="s">
        <v>204</v>
      </c>
      <c r="E170" s="252" t="s">
        <v>1</v>
      </c>
      <c r="F170" s="253" t="s">
        <v>439</v>
      </c>
      <c r="G170" s="250"/>
      <c r="H170" s="254">
        <v>135</v>
      </c>
      <c r="I170" s="255"/>
      <c r="J170" s="250"/>
      <c r="K170" s="250"/>
      <c r="L170" s="256"/>
      <c r="M170" s="257"/>
      <c r="N170" s="258"/>
      <c r="O170" s="258"/>
      <c r="P170" s="258"/>
      <c r="Q170" s="258"/>
      <c r="R170" s="258"/>
      <c r="S170" s="258"/>
      <c r="T170" s="25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0" t="s">
        <v>204</v>
      </c>
      <c r="AU170" s="260" t="s">
        <v>86</v>
      </c>
      <c r="AV170" s="13" t="s">
        <v>86</v>
      </c>
      <c r="AW170" s="13" t="s">
        <v>32</v>
      </c>
      <c r="AX170" s="13" t="s">
        <v>76</v>
      </c>
      <c r="AY170" s="260" t="s">
        <v>153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440</v>
      </c>
      <c r="G171" s="250"/>
      <c r="H171" s="254">
        <v>6</v>
      </c>
      <c r="I171" s="255"/>
      <c r="J171" s="250"/>
      <c r="K171" s="250"/>
      <c r="L171" s="256"/>
      <c r="M171" s="257"/>
      <c r="N171" s="258"/>
      <c r="O171" s="258"/>
      <c r="P171" s="258"/>
      <c r="Q171" s="258"/>
      <c r="R171" s="258"/>
      <c r="S171" s="258"/>
      <c r="T171" s="25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60" t="s">
        <v>204</v>
      </c>
      <c r="AU171" s="260" t="s">
        <v>86</v>
      </c>
      <c r="AV171" s="13" t="s">
        <v>86</v>
      </c>
      <c r="AW171" s="13" t="s">
        <v>32</v>
      </c>
      <c r="AX171" s="13" t="s">
        <v>76</v>
      </c>
      <c r="AY171" s="260" t="s">
        <v>153</v>
      </c>
    </row>
    <row r="172" s="13" customFormat="1">
      <c r="A172" s="13"/>
      <c r="B172" s="249"/>
      <c r="C172" s="250"/>
      <c r="D172" s="251" t="s">
        <v>204</v>
      </c>
      <c r="E172" s="252" t="s">
        <v>1</v>
      </c>
      <c r="F172" s="253" t="s">
        <v>441</v>
      </c>
      <c r="G172" s="250"/>
      <c r="H172" s="254">
        <v>73.200000000000003</v>
      </c>
      <c r="I172" s="255"/>
      <c r="J172" s="250"/>
      <c r="K172" s="250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204</v>
      </c>
      <c r="AU172" s="260" t="s">
        <v>86</v>
      </c>
      <c r="AV172" s="13" t="s">
        <v>86</v>
      </c>
      <c r="AW172" s="13" t="s">
        <v>32</v>
      </c>
      <c r="AX172" s="13" t="s">
        <v>76</v>
      </c>
      <c r="AY172" s="260" t="s">
        <v>153</v>
      </c>
    </row>
    <row r="173" s="13" customFormat="1">
      <c r="A173" s="13"/>
      <c r="B173" s="249"/>
      <c r="C173" s="250"/>
      <c r="D173" s="251" t="s">
        <v>204</v>
      </c>
      <c r="E173" s="252" t="s">
        <v>1</v>
      </c>
      <c r="F173" s="253" t="s">
        <v>442</v>
      </c>
      <c r="G173" s="250"/>
      <c r="H173" s="254">
        <v>3.25</v>
      </c>
      <c r="I173" s="255"/>
      <c r="J173" s="250"/>
      <c r="K173" s="250"/>
      <c r="L173" s="256"/>
      <c r="M173" s="257"/>
      <c r="N173" s="258"/>
      <c r="O173" s="258"/>
      <c r="P173" s="258"/>
      <c r="Q173" s="258"/>
      <c r="R173" s="258"/>
      <c r="S173" s="258"/>
      <c r="T173" s="25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60" t="s">
        <v>204</v>
      </c>
      <c r="AU173" s="260" t="s">
        <v>86</v>
      </c>
      <c r="AV173" s="13" t="s">
        <v>86</v>
      </c>
      <c r="AW173" s="13" t="s">
        <v>32</v>
      </c>
      <c r="AX173" s="13" t="s">
        <v>76</v>
      </c>
      <c r="AY173" s="260" t="s">
        <v>153</v>
      </c>
    </row>
    <row r="174" s="14" customFormat="1">
      <c r="A174" s="14"/>
      <c r="B174" s="261"/>
      <c r="C174" s="262"/>
      <c r="D174" s="251" t="s">
        <v>204</v>
      </c>
      <c r="E174" s="263" t="s">
        <v>1</v>
      </c>
      <c r="F174" s="264" t="s">
        <v>242</v>
      </c>
      <c r="G174" s="262"/>
      <c r="H174" s="265">
        <v>1107.4500000000001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1" t="s">
        <v>204</v>
      </c>
      <c r="AU174" s="271" t="s">
        <v>86</v>
      </c>
      <c r="AV174" s="14" t="s">
        <v>152</v>
      </c>
      <c r="AW174" s="14" t="s">
        <v>32</v>
      </c>
      <c r="AX174" s="14" t="s">
        <v>84</v>
      </c>
      <c r="AY174" s="271" t="s">
        <v>153</v>
      </c>
    </row>
    <row r="175" s="12" customFormat="1" ht="22.8" customHeight="1">
      <c r="A175" s="12"/>
      <c r="B175" s="202"/>
      <c r="C175" s="203"/>
      <c r="D175" s="204" t="s">
        <v>75</v>
      </c>
      <c r="E175" s="216" t="s">
        <v>175</v>
      </c>
      <c r="F175" s="216" t="s">
        <v>276</v>
      </c>
      <c r="G175" s="203"/>
      <c r="H175" s="203"/>
      <c r="I175" s="206"/>
      <c r="J175" s="217">
        <f>BK175</f>
        <v>0</v>
      </c>
      <c r="K175" s="203"/>
      <c r="L175" s="208"/>
      <c r="M175" s="209"/>
      <c r="N175" s="210"/>
      <c r="O175" s="210"/>
      <c r="P175" s="211">
        <f>SUM(P176:P182)</f>
        <v>0</v>
      </c>
      <c r="Q175" s="210"/>
      <c r="R175" s="211">
        <f>SUM(R176:R182)</f>
        <v>0</v>
      </c>
      <c r="S175" s="210"/>
      <c r="T175" s="212">
        <f>SUM(T176:T182)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3" t="s">
        <v>84</v>
      </c>
      <c r="AT175" s="214" t="s">
        <v>75</v>
      </c>
      <c r="AU175" s="214" t="s">
        <v>84</v>
      </c>
      <c r="AY175" s="213" t="s">
        <v>153</v>
      </c>
      <c r="BK175" s="215">
        <f>SUM(BK176:BK182)</f>
        <v>0</v>
      </c>
    </row>
    <row r="176" s="2" customFormat="1" ht="21.75" customHeight="1">
      <c r="A176" s="37"/>
      <c r="B176" s="38"/>
      <c r="C176" s="239" t="s">
        <v>289</v>
      </c>
      <c r="D176" s="239" t="s">
        <v>199</v>
      </c>
      <c r="E176" s="240" t="s">
        <v>282</v>
      </c>
      <c r="F176" s="241" t="s">
        <v>283</v>
      </c>
      <c r="G176" s="242" t="s">
        <v>202</v>
      </c>
      <c r="H176" s="243">
        <v>625</v>
      </c>
      <c r="I176" s="244"/>
      <c r="J176" s="245">
        <f>ROUND(I176*H176,2)</f>
        <v>0</v>
      </c>
      <c r="K176" s="246"/>
      <c r="L176" s="43"/>
      <c r="M176" s="247" t="s">
        <v>1</v>
      </c>
      <c r="N176" s="248" t="s">
        <v>41</v>
      </c>
      <c r="O176" s="90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32" t="s">
        <v>152</v>
      </c>
      <c r="AT176" s="232" t="s">
        <v>199</v>
      </c>
      <c r="AU176" s="232" t="s">
        <v>86</v>
      </c>
      <c r="AY176" s="16" t="s">
        <v>153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6" t="s">
        <v>84</v>
      </c>
      <c r="BK176" s="233">
        <f>ROUND(I176*H176,2)</f>
        <v>0</v>
      </c>
      <c r="BL176" s="16" t="s">
        <v>152</v>
      </c>
      <c r="BM176" s="232" t="s">
        <v>284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437</v>
      </c>
      <c r="G177" s="250"/>
      <c r="H177" s="254">
        <v>625</v>
      </c>
      <c r="I177" s="255"/>
      <c r="J177" s="250"/>
      <c r="K177" s="250"/>
      <c r="L177" s="256"/>
      <c r="M177" s="257"/>
      <c r="N177" s="258"/>
      <c r="O177" s="258"/>
      <c r="P177" s="258"/>
      <c r="Q177" s="258"/>
      <c r="R177" s="258"/>
      <c r="S177" s="258"/>
      <c r="T177" s="25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0" t="s">
        <v>204</v>
      </c>
      <c r="AU177" s="260" t="s">
        <v>86</v>
      </c>
      <c r="AV177" s="13" t="s">
        <v>86</v>
      </c>
      <c r="AW177" s="13" t="s">
        <v>32</v>
      </c>
      <c r="AX177" s="13" t="s">
        <v>76</v>
      </c>
      <c r="AY177" s="260" t="s">
        <v>153</v>
      </c>
    </row>
    <row r="178" s="14" customFormat="1">
      <c r="A178" s="14"/>
      <c r="B178" s="261"/>
      <c r="C178" s="262"/>
      <c r="D178" s="251" t="s">
        <v>204</v>
      </c>
      <c r="E178" s="263" t="s">
        <v>1</v>
      </c>
      <c r="F178" s="264" t="s">
        <v>242</v>
      </c>
      <c r="G178" s="262"/>
      <c r="H178" s="265">
        <v>625</v>
      </c>
      <c r="I178" s="266"/>
      <c r="J178" s="262"/>
      <c r="K178" s="262"/>
      <c r="L178" s="267"/>
      <c r="M178" s="268"/>
      <c r="N178" s="269"/>
      <c r="O178" s="269"/>
      <c r="P178" s="269"/>
      <c r="Q178" s="269"/>
      <c r="R178" s="269"/>
      <c r="S178" s="269"/>
      <c r="T178" s="27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1" t="s">
        <v>204</v>
      </c>
      <c r="AU178" s="271" t="s">
        <v>86</v>
      </c>
      <c r="AV178" s="14" t="s">
        <v>152</v>
      </c>
      <c r="AW178" s="14" t="s">
        <v>32</v>
      </c>
      <c r="AX178" s="14" t="s">
        <v>84</v>
      </c>
      <c r="AY178" s="271" t="s">
        <v>153</v>
      </c>
    </row>
    <row r="179" s="2" customFormat="1" ht="37.8" customHeight="1">
      <c r="A179" s="37"/>
      <c r="B179" s="38"/>
      <c r="C179" s="239" t="s">
        <v>294</v>
      </c>
      <c r="D179" s="239" t="s">
        <v>199</v>
      </c>
      <c r="E179" s="240" t="s">
        <v>443</v>
      </c>
      <c r="F179" s="241" t="s">
        <v>444</v>
      </c>
      <c r="G179" s="242" t="s">
        <v>202</v>
      </c>
      <c r="H179" s="243">
        <v>625</v>
      </c>
      <c r="I179" s="244"/>
      <c r="J179" s="245">
        <f>ROUND(I179*H179,2)</f>
        <v>0</v>
      </c>
      <c r="K179" s="246"/>
      <c r="L179" s="43"/>
      <c r="M179" s="247" t="s">
        <v>1</v>
      </c>
      <c r="N179" s="248" t="s">
        <v>41</v>
      </c>
      <c r="O179" s="90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32" t="s">
        <v>152</v>
      </c>
      <c r="AT179" s="232" t="s">
        <v>199</v>
      </c>
      <c r="AU179" s="232" t="s">
        <v>86</v>
      </c>
      <c r="AY179" s="16" t="s">
        <v>153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6" t="s">
        <v>84</v>
      </c>
      <c r="BK179" s="233">
        <f>ROUND(I179*H179,2)</f>
        <v>0</v>
      </c>
      <c r="BL179" s="16" t="s">
        <v>152</v>
      </c>
      <c r="BM179" s="232" t="s">
        <v>445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437</v>
      </c>
      <c r="G180" s="250"/>
      <c r="H180" s="254">
        <v>625</v>
      </c>
      <c r="I180" s="255"/>
      <c r="J180" s="250"/>
      <c r="K180" s="250"/>
      <c r="L180" s="256"/>
      <c r="M180" s="257"/>
      <c r="N180" s="258"/>
      <c r="O180" s="258"/>
      <c r="P180" s="258"/>
      <c r="Q180" s="258"/>
      <c r="R180" s="258"/>
      <c r="S180" s="258"/>
      <c r="T180" s="25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60" t="s">
        <v>204</v>
      </c>
      <c r="AU180" s="260" t="s">
        <v>86</v>
      </c>
      <c r="AV180" s="13" t="s">
        <v>86</v>
      </c>
      <c r="AW180" s="13" t="s">
        <v>32</v>
      </c>
      <c r="AX180" s="13" t="s">
        <v>76</v>
      </c>
      <c r="AY180" s="260" t="s">
        <v>153</v>
      </c>
    </row>
    <row r="181" s="2" customFormat="1" ht="16.5" customHeight="1">
      <c r="A181" s="37"/>
      <c r="B181" s="38"/>
      <c r="C181" s="239" t="s">
        <v>7</v>
      </c>
      <c r="D181" s="239" t="s">
        <v>199</v>
      </c>
      <c r="E181" s="240" t="s">
        <v>446</v>
      </c>
      <c r="F181" s="241" t="s">
        <v>447</v>
      </c>
      <c r="G181" s="242" t="s">
        <v>202</v>
      </c>
      <c r="H181" s="243">
        <v>265</v>
      </c>
      <c r="I181" s="244"/>
      <c r="J181" s="245">
        <f>ROUND(I181*H181,2)</f>
        <v>0</v>
      </c>
      <c r="K181" s="246"/>
      <c r="L181" s="43"/>
      <c r="M181" s="247" t="s">
        <v>1</v>
      </c>
      <c r="N181" s="248" t="s">
        <v>41</v>
      </c>
      <c r="O181" s="90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32" t="s">
        <v>152</v>
      </c>
      <c r="AT181" s="232" t="s">
        <v>199</v>
      </c>
      <c r="AU181" s="232" t="s">
        <v>86</v>
      </c>
      <c r="AY181" s="16" t="s">
        <v>153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6" t="s">
        <v>84</v>
      </c>
      <c r="BK181" s="233">
        <f>ROUND(I181*H181,2)</f>
        <v>0</v>
      </c>
      <c r="BL181" s="16" t="s">
        <v>152</v>
      </c>
      <c r="BM181" s="232" t="s">
        <v>448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438</v>
      </c>
      <c r="G182" s="250"/>
      <c r="H182" s="254">
        <v>265</v>
      </c>
      <c r="I182" s="255"/>
      <c r="J182" s="250"/>
      <c r="K182" s="250"/>
      <c r="L182" s="256"/>
      <c r="M182" s="257"/>
      <c r="N182" s="258"/>
      <c r="O182" s="258"/>
      <c r="P182" s="258"/>
      <c r="Q182" s="258"/>
      <c r="R182" s="258"/>
      <c r="S182" s="258"/>
      <c r="T182" s="25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0" t="s">
        <v>204</v>
      </c>
      <c r="AU182" s="260" t="s">
        <v>86</v>
      </c>
      <c r="AV182" s="13" t="s">
        <v>86</v>
      </c>
      <c r="AW182" s="13" t="s">
        <v>32</v>
      </c>
      <c r="AX182" s="13" t="s">
        <v>84</v>
      </c>
      <c r="AY182" s="260" t="s">
        <v>153</v>
      </c>
    </row>
    <row r="183" s="12" customFormat="1" ht="22.8" customHeight="1">
      <c r="A183" s="12"/>
      <c r="B183" s="202"/>
      <c r="C183" s="203"/>
      <c r="D183" s="204" t="s">
        <v>75</v>
      </c>
      <c r="E183" s="216" t="s">
        <v>237</v>
      </c>
      <c r="F183" s="216" t="s">
        <v>302</v>
      </c>
      <c r="G183" s="203"/>
      <c r="H183" s="203"/>
      <c r="I183" s="206"/>
      <c r="J183" s="217">
        <f>BK183</f>
        <v>0</v>
      </c>
      <c r="K183" s="203"/>
      <c r="L183" s="208"/>
      <c r="M183" s="209"/>
      <c r="N183" s="210"/>
      <c r="O183" s="210"/>
      <c r="P183" s="211">
        <f>SUM(P184:P218)</f>
        <v>0</v>
      </c>
      <c r="Q183" s="210"/>
      <c r="R183" s="211">
        <f>SUM(R184:R218)</f>
        <v>166.86771619999999</v>
      </c>
      <c r="S183" s="210"/>
      <c r="T183" s="212">
        <f>SUM(T184:T218)</f>
        <v>80.069999999999993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3" t="s">
        <v>84</v>
      </c>
      <c r="AT183" s="214" t="s">
        <v>75</v>
      </c>
      <c r="AU183" s="214" t="s">
        <v>84</v>
      </c>
      <c r="AY183" s="213" t="s">
        <v>153</v>
      </c>
      <c r="BK183" s="215">
        <f>SUM(BK184:BK218)</f>
        <v>0</v>
      </c>
    </row>
    <row r="184" s="2" customFormat="1" ht="21.75" customHeight="1">
      <c r="A184" s="37"/>
      <c r="B184" s="38"/>
      <c r="C184" s="239" t="s">
        <v>303</v>
      </c>
      <c r="D184" s="239" t="s">
        <v>199</v>
      </c>
      <c r="E184" s="240" t="s">
        <v>449</v>
      </c>
      <c r="F184" s="241" t="s">
        <v>450</v>
      </c>
      <c r="G184" s="242" t="s">
        <v>223</v>
      </c>
      <c r="H184" s="243">
        <v>50</v>
      </c>
      <c r="I184" s="244"/>
      <c r="J184" s="245">
        <f>ROUND(I184*H184,2)</f>
        <v>0</v>
      </c>
      <c r="K184" s="246"/>
      <c r="L184" s="43"/>
      <c r="M184" s="247" t="s">
        <v>1</v>
      </c>
      <c r="N184" s="248" t="s">
        <v>41</v>
      </c>
      <c r="O184" s="90"/>
      <c r="P184" s="236">
        <f>O184*H184</f>
        <v>0</v>
      </c>
      <c r="Q184" s="236">
        <v>0.072870000000000004</v>
      </c>
      <c r="R184" s="236">
        <f>Q184*H184</f>
        <v>3.6435000000000004</v>
      </c>
      <c r="S184" s="236">
        <v>0</v>
      </c>
      <c r="T184" s="237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32" t="s">
        <v>152</v>
      </c>
      <c r="AT184" s="232" t="s">
        <v>199</v>
      </c>
      <c r="AU184" s="232" t="s">
        <v>86</v>
      </c>
      <c r="AY184" s="16" t="s">
        <v>153</v>
      </c>
      <c r="BE184" s="233">
        <f>IF(N184="základní",J184,0)</f>
        <v>0</v>
      </c>
      <c r="BF184" s="233">
        <f>IF(N184="snížená",J184,0)</f>
        <v>0</v>
      </c>
      <c r="BG184" s="233">
        <f>IF(N184="zákl. přenesená",J184,0)</f>
        <v>0</v>
      </c>
      <c r="BH184" s="233">
        <f>IF(N184="sníž. přenesená",J184,0)</f>
        <v>0</v>
      </c>
      <c r="BI184" s="233">
        <f>IF(N184="nulová",J184,0)</f>
        <v>0</v>
      </c>
      <c r="BJ184" s="16" t="s">
        <v>84</v>
      </c>
      <c r="BK184" s="233">
        <f>ROUND(I184*H184,2)</f>
        <v>0</v>
      </c>
      <c r="BL184" s="16" t="s">
        <v>152</v>
      </c>
      <c r="BM184" s="232" t="s">
        <v>451</v>
      </c>
    </row>
    <row r="185" s="13" customFormat="1">
      <c r="A185" s="13"/>
      <c r="B185" s="249"/>
      <c r="C185" s="250"/>
      <c r="D185" s="251" t="s">
        <v>204</v>
      </c>
      <c r="E185" s="252" t="s">
        <v>1</v>
      </c>
      <c r="F185" s="253" t="s">
        <v>452</v>
      </c>
      <c r="G185" s="250"/>
      <c r="H185" s="254">
        <v>50</v>
      </c>
      <c r="I185" s="255"/>
      <c r="J185" s="250"/>
      <c r="K185" s="250"/>
      <c r="L185" s="256"/>
      <c r="M185" s="257"/>
      <c r="N185" s="258"/>
      <c r="O185" s="258"/>
      <c r="P185" s="258"/>
      <c r="Q185" s="258"/>
      <c r="R185" s="258"/>
      <c r="S185" s="258"/>
      <c r="T185" s="25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0" t="s">
        <v>204</v>
      </c>
      <c r="AU185" s="260" t="s">
        <v>86</v>
      </c>
      <c r="AV185" s="13" t="s">
        <v>86</v>
      </c>
      <c r="AW185" s="13" t="s">
        <v>32</v>
      </c>
      <c r="AX185" s="13" t="s">
        <v>84</v>
      </c>
      <c r="AY185" s="260" t="s">
        <v>153</v>
      </c>
    </row>
    <row r="186" s="2" customFormat="1" ht="24.15" customHeight="1">
      <c r="A186" s="37"/>
      <c r="B186" s="38"/>
      <c r="C186" s="239" t="s">
        <v>308</v>
      </c>
      <c r="D186" s="239" t="s">
        <v>199</v>
      </c>
      <c r="E186" s="240" t="s">
        <v>453</v>
      </c>
      <c r="F186" s="241" t="s">
        <v>454</v>
      </c>
      <c r="G186" s="242" t="s">
        <v>223</v>
      </c>
      <c r="H186" s="243">
        <v>560</v>
      </c>
      <c r="I186" s="244"/>
      <c r="J186" s="245">
        <f>ROUND(I186*H186,2)</f>
        <v>0</v>
      </c>
      <c r="K186" s="246"/>
      <c r="L186" s="43"/>
      <c r="M186" s="247" t="s">
        <v>1</v>
      </c>
      <c r="N186" s="248" t="s">
        <v>41</v>
      </c>
      <c r="O186" s="90"/>
      <c r="P186" s="236">
        <f>O186*H186</f>
        <v>0</v>
      </c>
      <c r="Q186" s="236">
        <v>0.1295</v>
      </c>
      <c r="R186" s="236">
        <f>Q186*H186</f>
        <v>72.519999999999996</v>
      </c>
      <c r="S186" s="236">
        <v>0</v>
      </c>
      <c r="T186" s="237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32" t="s">
        <v>152</v>
      </c>
      <c r="AT186" s="232" t="s">
        <v>199</v>
      </c>
      <c r="AU186" s="232" t="s">
        <v>86</v>
      </c>
      <c r="AY186" s="16" t="s">
        <v>153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6" t="s">
        <v>84</v>
      </c>
      <c r="BK186" s="233">
        <f>ROUND(I186*H186,2)</f>
        <v>0</v>
      </c>
      <c r="BL186" s="16" t="s">
        <v>152</v>
      </c>
      <c r="BM186" s="232" t="s">
        <v>455</v>
      </c>
    </row>
    <row r="187" s="13" customFormat="1">
      <c r="A187" s="13"/>
      <c r="B187" s="249"/>
      <c r="C187" s="250"/>
      <c r="D187" s="251" t="s">
        <v>204</v>
      </c>
      <c r="E187" s="252" t="s">
        <v>1</v>
      </c>
      <c r="F187" s="253" t="s">
        <v>456</v>
      </c>
      <c r="G187" s="250"/>
      <c r="H187" s="254">
        <v>560</v>
      </c>
      <c r="I187" s="255"/>
      <c r="J187" s="250"/>
      <c r="K187" s="250"/>
      <c r="L187" s="256"/>
      <c r="M187" s="257"/>
      <c r="N187" s="258"/>
      <c r="O187" s="258"/>
      <c r="P187" s="258"/>
      <c r="Q187" s="258"/>
      <c r="R187" s="258"/>
      <c r="S187" s="258"/>
      <c r="T187" s="25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60" t="s">
        <v>204</v>
      </c>
      <c r="AU187" s="260" t="s">
        <v>86</v>
      </c>
      <c r="AV187" s="13" t="s">
        <v>86</v>
      </c>
      <c r="AW187" s="13" t="s">
        <v>32</v>
      </c>
      <c r="AX187" s="13" t="s">
        <v>76</v>
      </c>
      <c r="AY187" s="260" t="s">
        <v>153</v>
      </c>
    </row>
    <row r="188" s="2" customFormat="1" ht="16.5" customHeight="1">
      <c r="A188" s="37"/>
      <c r="B188" s="38"/>
      <c r="C188" s="218" t="s">
        <v>313</v>
      </c>
      <c r="D188" s="218" t="s">
        <v>156</v>
      </c>
      <c r="E188" s="219" t="s">
        <v>457</v>
      </c>
      <c r="F188" s="220" t="s">
        <v>458</v>
      </c>
      <c r="G188" s="221" t="s">
        <v>256</v>
      </c>
      <c r="H188" s="222">
        <v>3.843</v>
      </c>
      <c r="I188" s="223"/>
      <c r="J188" s="224">
        <f>ROUND(I188*H188,2)</f>
        <v>0</v>
      </c>
      <c r="K188" s="225"/>
      <c r="L188" s="226"/>
      <c r="M188" s="234" t="s">
        <v>1</v>
      </c>
      <c r="N188" s="235" t="s">
        <v>41</v>
      </c>
      <c r="O188" s="90"/>
      <c r="P188" s="236">
        <f>O188*H188</f>
        <v>0</v>
      </c>
      <c r="Q188" s="236">
        <v>1</v>
      </c>
      <c r="R188" s="236">
        <f>Q188*H188</f>
        <v>3.843</v>
      </c>
      <c r="S188" s="236">
        <v>0</v>
      </c>
      <c r="T188" s="237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32" t="s">
        <v>229</v>
      </c>
      <c r="AT188" s="232" t="s">
        <v>156</v>
      </c>
      <c r="AU188" s="232" t="s">
        <v>86</v>
      </c>
      <c r="AY188" s="16" t="s">
        <v>153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6" t="s">
        <v>84</v>
      </c>
      <c r="BK188" s="233">
        <f>ROUND(I188*H188,2)</f>
        <v>0</v>
      </c>
      <c r="BL188" s="16" t="s">
        <v>152</v>
      </c>
      <c r="BM188" s="232" t="s">
        <v>459</v>
      </c>
    </row>
    <row r="189" s="13" customFormat="1">
      <c r="A189" s="13"/>
      <c r="B189" s="249"/>
      <c r="C189" s="250"/>
      <c r="D189" s="251" t="s">
        <v>204</v>
      </c>
      <c r="E189" s="252" t="s">
        <v>1</v>
      </c>
      <c r="F189" s="253" t="s">
        <v>460</v>
      </c>
      <c r="G189" s="250"/>
      <c r="H189" s="254">
        <v>3.843</v>
      </c>
      <c r="I189" s="255"/>
      <c r="J189" s="250"/>
      <c r="K189" s="250"/>
      <c r="L189" s="256"/>
      <c r="M189" s="257"/>
      <c r="N189" s="258"/>
      <c r="O189" s="258"/>
      <c r="P189" s="258"/>
      <c r="Q189" s="258"/>
      <c r="R189" s="258"/>
      <c r="S189" s="258"/>
      <c r="T189" s="25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0" t="s">
        <v>204</v>
      </c>
      <c r="AU189" s="260" t="s">
        <v>86</v>
      </c>
      <c r="AV189" s="13" t="s">
        <v>86</v>
      </c>
      <c r="AW189" s="13" t="s">
        <v>32</v>
      </c>
      <c r="AX189" s="13" t="s">
        <v>76</v>
      </c>
      <c r="AY189" s="260" t="s">
        <v>153</v>
      </c>
    </row>
    <row r="190" s="2" customFormat="1" ht="24.15" customHeight="1">
      <c r="A190" s="37"/>
      <c r="B190" s="38"/>
      <c r="C190" s="218" t="s">
        <v>318</v>
      </c>
      <c r="D190" s="218" t="s">
        <v>156</v>
      </c>
      <c r="E190" s="219" t="s">
        <v>461</v>
      </c>
      <c r="F190" s="220" t="s">
        <v>462</v>
      </c>
      <c r="G190" s="221" t="s">
        <v>256</v>
      </c>
      <c r="H190" s="222">
        <v>0.099000000000000005</v>
      </c>
      <c r="I190" s="223"/>
      <c r="J190" s="224">
        <f>ROUND(I190*H190,2)</f>
        <v>0</v>
      </c>
      <c r="K190" s="225"/>
      <c r="L190" s="226"/>
      <c r="M190" s="234" t="s">
        <v>1</v>
      </c>
      <c r="N190" s="235" t="s">
        <v>41</v>
      </c>
      <c r="O190" s="90"/>
      <c r="P190" s="236">
        <f>O190*H190</f>
        <v>0</v>
      </c>
      <c r="Q190" s="236">
        <v>1</v>
      </c>
      <c r="R190" s="236">
        <f>Q190*H190</f>
        <v>0.099000000000000005</v>
      </c>
      <c r="S190" s="236">
        <v>0</v>
      </c>
      <c r="T190" s="237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32" t="s">
        <v>229</v>
      </c>
      <c r="AT190" s="232" t="s">
        <v>156</v>
      </c>
      <c r="AU190" s="232" t="s">
        <v>86</v>
      </c>
      <c r="AY190" s="16" t="s">
        <v>153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6" t="s">
        <v>84</v>
      </c>
      <c r="BK190" s="233">
        <f>ROUND(I190*H190,2)</f>
        <v>0</v>
      </c>
      <c r="BL190" s="16" t="s">
        <v>152</v>
      </c>
      <c r="BM190" s="232" t="s">
        <v>463</v>
      </c>
    </row>
    <row r="191" s="13" customFormat="1">
      <c r="A191" s="13"/>
      <c r="B191" s="249"/>
      <c r="C191" s="250"/>
      <c r="D191" s="251" t="s">
        <v>204</v>
      </c>
      <c r="E191" s="252" t="s">
        <v>1</v>
      </c>
      <c r="F191" s="253" t="s">
        <v>464</v>
      </c>
      <c r="G191" s="250"/>
      <c r="H191" s="254">
        <v>0.099000000000000005</v>
      </c>
      <c r="I191" s="255"/>
      <c r="J191" s="250"/>
      <c r="K191" s="250"/>
      <c r="L191" s="256"/>
      <c r="M191" s="257"/>
      <c r="N191" s="258"/>
      <c r="O191" s="258"/>
      <c r="P191" s="258"/>
      <c r="Q191" s="258"/>
      <c r="R191" s="258"/>
      <c r="S191" s="258"/>
      <c r="T191" s="25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0" t="s">
        <v>204</v>
      </c>
      <c r="AU191" s="260" t="s">
        <v>86</v>
      </c>
      <c r="AV191" s="13" t="s">
        <v>86</v>
      </c>
      <c r="AW191" s="13" t="s">
        <v>32</v>
      </c>
      <c r="AX191" s="13" t="s">
        <v>76</v>
      </c>
      <c r="AY191" s="260" t="s">
        <v>153</v>
      </c>
    </row>
    <row r="192" s="2" customFormat="1" ht="24.15" customHeight="1">
      <c r="A192" s="37"/>
      <c r="B192" s="38"/>
      <c r="C192" s="218" t="s">
        <v>323</v>
      </c>
      <c r="D192" s="218" t="s">
        <v>156</v>
      </c>
      <c r="E192" s="219" t="s">
        <v>465</v>
      </c>
      <c r="F192" s="220" t="s">
        <v>466</v>
      </c>
      <c r="G192" s="221" t="s">
        <v>256</v>
      </c>
      <c r="H192" s="222">
        <v>0.019</v>
      </c>
      <c r="I192" s="223"/>
      <c r="J192" s="224">
        <f>ROUND(I192*H192,2)</f>
        <v>0</v>
      </c>
      <c r="K192" s="225"/>
      <c r="L192" s="226"/>
      <c r="M192" s="234" t="s">
        <v>1</v>
      </c>
      <c r="N192" s="235" t="s">
        <v>41</v>
      </c>
      <c r="O192" s="90"/>
      <c r="P192" s="236">
        <f>O192*H192</f>
        <v>0</v>
      </c>
      <c r="Q192" s="236">
        <v>1</v>
      </c>
      <c r="R192" s="236">
        <f>Q192*H192</f>
        <v>0.019</v>
      </c>
      <c r="S192" s="236">
        <v>0</v>
      </c>
      <c r="T192" s="237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32" t="s">
        <v>229</v>
      </c>
      <c r="AT192" s="232" t="s">
        <v>156</v>
      </c>
      <c r="AU192" s="232" t="s">
        <v>86</v>
      </c>
      <c r="AY192" s="16" t="s">
        <v>153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6" t="s">
        <v>84</v>
      </c>
      <c r="BK192" s="233">
        <f>ROUND(I192*H192,2)</f>
        <v>0</v>
      </c>
      <c r="BL192" s="16" t="s">
        <v>152</v>
      </c>
      <c r="BM192" s="232" t="s">
        <v>467</v>
      </c>
    </row>
    <row r="193" s="13" customFormat="1">
      <c r="A193" s="13"/>
      <c r="B193" s="249"/>
      <c r="C193" s="250"/>
      <c r="D193" s="251" t="s">
        <v>204</v>
      </c>
      <c r="E193" s="252" t="s">
        <v>1</v>
      </c>
      <c r="F193" s="253" t="s">
        <v>468</v>
      </c>
      <c r="G193" s="250"/>
      <c r="H193" s="254">
        <v>0.019</v>
      </c>
      <c r="I193" s="255"/>
      <c r="J193" s="250"/>
      <c r="K193" s="250"/>
      <c r="L193" s="256"/>
      <c r="M193" s="257"/>
      <c r="N193" s="258"/>
      <c r="O193" s="258"/>
      <c r="P193" s="258"/>
      <c r="Q193" s="258"/>
      <c r="R193" s="258"/>
      <c r="S193" s="258"/>
      <c r="T193" s="25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0" t="s">
        <v>204</v>
      </c>
      <c r="AU193" s="260" t="s">
        <v>86</v>
      </c>
      <c r="AV193" s="13" t="s">
        <v>86</v>
      </c>
      <c r="AW193" s="13" t="s">
        <v>32</v>
      </c>
      <c r="AX193" s="13" t="s">
        <v>76</v>
      </c>
      <c r="AY193" s="260" t="s">
        <v>153</v>
      </c>
    </row>
    <row r="194" s="2" customFormat="1" ht="24.15" customHeight="1">
      <c r="A194" s="37"/>
      <c r="B194" s="38"/>
      <c r="C194" s="239" t="s">
        <v>327</v>
      </c>
      <c r="D194" s="239" t="s">
        <v>199</v>
      </c>
      <c r="E194" s="240" t="s">
        <v>469</v>
      </c>
      <c r="F194" s="241" t="s">
        <v>470</v>
      </c>
      <c r="G194" s="242" t="s">
        <v>223</v>
      </c>
      <c r="H194" s="243">
        <v>13</v>
      </c>
      <c r="I194" s="244"/>
      <c r="J194" s="245">
        <f>ROUND(I194*H194,2)</f>
        <v>0</v>
      </c>
      <c r="K194" s="246"/>
      <c r="L194" s="43"/>
      <c r="M194" s="247" t="s">
        <v>1</v>
      </c>
      <c r="N194" s="248" t="s">
        <v>41</v>
      </c>
      <c r="O194" s="90"/>
      <c r="P194" s="236">
        <f>O194*H194</f>
        <v>0</v>
      </c>
      <c r="Q194" s="236">
        <v>0.15540000000000001</v>
      </c>
      <c r="R194" s="236">
        <f>Q194*H194</f>
        <v>2.0202</v>
      </c>
      <c r="S194" s="236">
        <v>0</v>
      </c>
      <c r="T194" s="237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32" t="s">
        <v>152</v>
      </c>
      <c r="AT194" s="232" t="s">
        <v>199</v>
      </c>
      <c r="AU194" s="232" t="s">
        <v>86</v>
      </c>
      <c r="AY194" s="16" t="s">
        <v>153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6" t="s">
        <v>84</v>
      </c>
      <c r="BK194" s="233">
        <f>ROUND(I194*H194,2)</f>
        <v>0</v>
      </c>
      <c r="BL194" s="16" t="s">
        <v>152</v>
      </c>
      <c r="BM194" s="232" t="s">
        <v>471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472</v>
      </c>
      <c r="G195" s="250"/>
      <c r="H195" s="254">
        <v>13</v>
      </c>
      <c r="I195" s="255"/>
      <c r="J195" s="250"/>
      <c r="K195" s="250"/>
      <c r="L195" s="256"/>
      <c r="M195" s="257"/>
      <c r="N195" s="258"/>
      <c r="O195" s="258"/>
      <c r="P195" s="258"/>
      <c r="Q195" s="258"/>
      <c r="R195" s="258"/>
      <c r="S195" s="258"/>
      <c r="T195" s="25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60" t="s">
        <v>204</v>
      </c>
      <c r="AU195" s="260" t="s">
        <v>86</v>
      </c>
      <c r="AV195" s="13" t="s">
        <v>86</v>
      </c>
      <c r="AW195" s="13" t="s">
        <v>32</v>
      </c>
      <c r="AX195" s="13" t="s">
        <v>84</v>
      </c>
      <c r="AY195" s="260" t="s">
        <v>153</v>
      </c>
    </row>
    <row r="196" s="2" customFormat="1" ht="16.5" customHeight="1">
      <c r="A196" s="37"/>
      <c r="B196" s="38"/>
      <c r="C196" s="218" t="s">
        <v>332</v>
      </c>
      <c r="D196" s="218" t="s">
        <v>156</v>
      </c>
      <c r="E196" s="219" t="s">
        <v>473</v>
      </c>
      <c r="F196" s="220" t="s">
        <v>474</v>
      </c>
      <c r="G196" s="221" t="s">
        <v>223</v>
      </c>
      <c r="H196" s="222">
        <v>13.26</v>
      </c>
      <c r="I196" s="223"/>
      <c r="J196" s="224">
        <f>ROUND(I196*H196,2)</f>
        <v>0</v>
      </c>
      <c r="K196" s="225"/>
      <c r="L196" s="226"/>
      <c r="M196" s="234" t="s">
        <v>1</v>
      </c>
      <c r="N196" s="235" t="s">
        <v>41</v>
      </c>
      <c r="O196" s="90"/>
      <c r="P196" s="236">
        <f>O196*H196</f>
        <v>0</v>
      </c>
      <c r="Q196" s="236">
        <v>0.056120000000000003</v>
      </c>
      <c r="R196" s="236">
        <f>Q196*H196</f>
        <v>0.74415120000000001</v>
      </c>
      <c r="S196" s="236">
        <v>0</v>
      </c>
      <c r="T196" s="237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32" t="s">
        <v>229</v>
      </c>
      <c r="AT196" s="232" t="s">
        <v>156</v>
      </c>
      <c r="AU196" s="232" t="s">
        <v>86</v>
      </c>
      <c r="AY196" s="16" t="s">
        <v>153</v>
      </c>
      <c r="BE196" s="233">
        <f>IF(N196="základní",J196,0)</f>
        <v>0</v>
      </c>
      <c r="BF196" s="233">
        <f>IF(N196="snížená",J196,0)</f>
        <v>0</v>
      </c>
      <c r="BG196" s="233">
        <f>IF(N196="zákl. přenesená",J196,0)</f>
        <v>0</v>
      </c>
      <c r="BH196" s="233">
        <f>IF(N196="sníž. přenesená",J196,0)</f>
        <v>0</v>
      </c>
      <c r="BI196" s="233">
        <f>IF(N196="nulová",J196,0)</f>
        <v>0</v>
      </c>
      <c r="BJ196" s="16" t="s">
        <v>84</v>
      </c>
      <c r="BK196" s="233">
        <f>ROUND(I196*H196,2)</f>
        <v>0</v>
      </c>
      <c r="BL196" s="16" t="s">
        <v>152</v>
      </c>
      <c r="BM196" s="232" t="s">
        <v>475</v>
      </c>
    </row>
    <row r="197" s="13" customFormat="1">
      <c r="A197" s="13"/>
      <c r="B197" s="249"/>
      <c r="C197" s="250"/>
      <c r="D197" s="251" t="s">
        <v>204</v>
      </c>
      <c r="E197" s="250"/>
      <c r="F197" s="253" t="s">
        <v>476</v>
      </c>
      <c r="G197" s="250"/>
      <c r="H197" s="254">
        <v>13.26</v>
      </c>
      <c r="I197" s="255"/>
      <c r="J197" s="250"/>
      <c r="K197" s="250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204</v>
      </c>
      <c r="AU197" s="260" t="s">
        <v>86</v>
      </c>
      <c r="AV197" s="13" t="s">
        <v>86</v>
      </c>
      <c r="AW197" s="13" t="s">
        <v>4</v>
      </c>
      <c r="AX197" s="13" t="s">
        <v>84</v>
      </c>
      <c r="AY197" s="260" t="s">
        <v>153</v>
      </c>
    </row>
    <row r="198" s="2" customFormat="1" ht="21.75" customHeight="1">
      <c r="A198" s="37"/>
      <c r="B198" s="38"/>
      <c r="C198" s="239" t="s">
        <v>337</v>
      </c>
      <c r="D198" s="239" t="s">
        <v>199</v>
      </c>
      <c r="E198" s="240" t="s">
        <v>477</v>
      </c>
      <c r="F198" s="241" t="s">
        <v>478</v>
      </c>
      <c r="G198" s="242" t="s">
        <v>223</v>
      </c>
      <c r="H198" s="243">
        <v>6</v>
      </c>
      <c r="I198" s="244"/>
      <c r="J198" s="245">
        <f>ROUND(I198*H198,2)</f>
        <v>0</v>
      </c>
      <c r="K198" s="246"/>
      <c r="L198" s="43"/>
      <c r="M198" s="247" t="s">
        <v>1</v>
      </c>
      <c r="N198" s="248" t="s">
        <v>41</v>
      </c>
      <c r="O198" s="90"/>
      <c r="P198" s="236">
        <f>O198*H198</f>
        <v>0</v>
      </c>
      <c r="Q198" s="236">
        <v>0.00084999999999999995</v>
      </c>
      <c r="R198" s="236">
        <f>Q198*H198</f>
        <v>0.0050999999999999995</v>
      </c>
      <c r="S198" s="236">
        <v>0</v>
      </c>
      <c r="T198" s="237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32" t="s">
        <v>152</v>
      </c>
      <c r="AT198" s="232" t="s">
        <v>199</v>
      </c>
      <c r="AU198" s="232" t="s">
        <v>86</v>
      </c>
      <c r="AY198" s="16" t="s">
        <v>153</v>
      </c>
      <c r="BE198" s="233">
        <f>IF(N198="základní",J198,0)</f>
        <v>0</v>
      </c>
      <c r="BF198" s="233">
        <f>IF(N198="snížená",J198,0)</f>
        <v>0</v>
      </c>
      <c r="BG198" s="233">
        <f>IF(N198="zákl. přenesená",J198,0)</f>
        <v>0</v>
      </c>
      <c r="BH198" s="233">
        <f>IF(N198="sníž. přenesená",J198,0)</f>
        <v>0</v>
      </c>
      <c r="BI198" s="233">
        <f>IF(N198="nulová",J198,0)</f>
        <v>0</v>
      </c>
      <c r="BJ198" s="16" t="s">
        <v>84</v>
      </c>
      <c r="BK198" s="233">
        <f>ROUND(I198*H198,2)</f>
        <v>0</v>
      </c>
      <c r="BL198" s="16" t="s">
        <v>152</v>
      </c>
      <c r="BM198" s="232" t="s">
        <v>479</v>
      </c>
    </row>
    <row r="199" s="13" customFormat="1">
      <c r="A199" s="13"/>
      <c r="B199" s="249"/>
      <c r="C199" s="250"/>
      <c r="D199" s="251" t="s">
        <v>204</v>
      </c>
      <c r="E199" s="252" t="s">
        <v>1</v>
      </c>
      <c r="F199" s="253" t="s">
        <v>440</v>
      </c>
      <c r="G199" s="250"/>
      <c r="H199" s="254">
        <v>6</v>
      </c>
      <c r="I199" s="255"/>
      <c r="J199" s="250"/>
      <c r="K199" s="250"/>
      <c r="L199" s="256"/>
      <c r="M199" s="257"/>
      <c r="N199" s="258"/>
      <c r="O199" s="258"/>
      <c r="P199" s="258"/>
      <c r="Q199" s="258"/>
      <c r="R199" s="258"/>
      <c r="S199" s="258"/>
      <c r="T199" s="25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60" t="s">
        <v>204</v>
      </c>
      <c r="AU199" s="260" t="s">
        <v>86</v>
      </c>
      <c r="AV199" s="13" t="s">
        <v>86</v>
      </c>
      <c r="AW199" s="13" t="s">
        <v>32</v>
      </c>
      <c r="AX199" s="13" t="s">
        <v>84</v>
      </c>
      <c r="AY199" s="260" t="s">
        <v>153</v>
      </c>
    </row>
    <row r="200" s="2" customFormat="1" ht="24.15" customHeight="1">
      <c r="A200" s="37"/>
      <c r="B200" s="38"/>
      <c r="C200" s="239" t="s">
        <v>341</v>
      </c>
      <c r="D200" s="239" t="s">
        <v>199</v>
      </c>
      <c r="E200" s="240" t="s">
        <v>480</v>
      </c>
      <c r="F200" s="241" t="s">
        <v>481</v>
      </c>
      <c r="G200" s="242" t="s">
        <v>202</v>
      </c>
      <c r="H200" s="243">
        <v>6</v>
      </c>
      <c r="I200" s="244"/>
      <c r="J200" s="245">
        <f>ROUND(I200*H200,2)</f>
        <v>0</v>
      </c>
      <c r="K200" s="246"/>
      <c r="L200" s="43"/>
      <c r="M200" s="247" t="s">
        <v>1</v>
      </c>
      <c r="N200" s="248" t="s">
        <v>41</v>
      </c>
      <c r="O200" s="90"/>
      <c r="P200" s="236">
        <f>O200*H200</f>
        <v>0</v>
      </c>
      <c r="Q200" s="236">
        <v>0.48027999999999998</v>
      </c>
      <c r="R200" s="236">
        <f>Q200*H200</f>
        <v>2.8816799999999998</v>
      </c>
      <c r="S200" s="236">
        <v>0</v>
      </c>
      <c r="T200" s="237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32" t="s">
        <v>152</v>
      </c>
      <c r="AT200" s="232" t="s">
        <v>199</v>
      </c>
      <c r="AU200" s="232" t="s">
        <v>86</v>
      </c>
      <c r="AY200" s="16" t="s">
        <v>153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6" t="s">
        <v>84</v>
      </c>
      <c r="BK200" s="233">
        <f>ROUND(I200*H200,2)</f>
        <v>0</v>
      </c>
      <c r="BL200" s="16" t="s">
        <v>152</v>
      </c>
      <c r="BM200" s="232" t="s">
        <v>482</v>
      </c>
    </row>
    <row r="201" s="13" customFormat="1">
      <c r="A201" s="13"/>
      <c r="B201" s="249"/>
      <c r="C201" s="250"/>
      <c r="D201" s="251" t="s">
        <v>204</v>
      </c>
      <c r="E201" s="252" t="s">
        <v>1</v>
      </c>
      <c r="F201" s="253" t="s">
        <v>440</v>
      </c>
      <c r="G201" s="250"/>
      <c r="H201" s="254">
        <v>6</v>
      </c>
      <c r="I201" s="255"/>
      <c r="J201" s="250"/>
      <c r="K201" s="250"/>
      <c r="L201" s="256"/>
      <c r="M201" s="257"/>
      <c r="N201" s="258"/>
      <c r="O201" s="258"/>
      <c r="P201" s="258"/>
      <c r="Q201" s="258"/>
      <c r="R201" s="258"/>
      <c r="S201" s="258"/>
      <c r="T201" s="25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0" t="s">
        <v>204</v>
      </c>
      <c r="AU201" s="260" t="s">
        <v>86</v>
      </c>
      <c r="AV201" s="13" t="s">
        <v>86</v>
      </c>
      <c r="AW201" s="13" t="s">
        <v>32</v>
      </c>
      <c r="AX201" s="13" t="s">
        <v>84</v>
      </c>
      <c r="AY201" s="260" t="s">
        <v>153</v>
      </c>
    </row>
    <row r="202" s="2" customFormat="1" ht="24.15" customHeight="1">
      <c r="A202" s="37"/>
      <c r="B202" s="38"/>
      <c r="C202" s="239" t="s">
        <v>347</v>
      </c>
      <c r="D202" s="239" t="s">
        <v>199</v>
      </c>
      <c r="E202" s="240" t="s">
        <v>483</v>
      </c>
      <c r="F202" s="241" t="s">
        <v>484</v>
      </c>
      <c r="G202" s="242" t="s">
        <v>202</v>
      </c>
      <c r="H202" s="243">
        <v>135</v>
      </c>
      <c r="I202" s="244"/>
      <c r="J202" s="245">
        <f>ROUND(I202*H202,2)</f>
        <v>0</v>
      </c>
      <c r="K202" s="246"/>
      <c r="L202" s="43"/>
      <c r="M202" s="247" t="s">
        <v>1</v>
      </c>
      <c r="N202" s="248" t="s">
        <v>41</v>
      </c>
      <c r="O202" s="90"/>
      <c r="P202" s="236">
        <f>O202*H202</f>
        <v>0</v>
      </c>
      <c r="Q202" s="236">
        <v>0.60028000000000004</v>
      </c>
      <c r="R202" s="236">
        <f>Q202*H202</f>
        <v>81.037800000000004</v>
      </c>
      <c r="S202" s="236">
        <v>0</v>
      </c>
      <c r="T202" s="237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32" t="s">
        <v>152</v>
      </c>
      <c r="AT202" s="232" t="s">
        <v>199</v>
      </c>
      <c r="AU202" s="232" t="s">
        <v>86</v>
      </c>
      <c r="AY202" s="16" t="s">
        <v>153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6" t="s">
        <v>84</v>
      </c>
      <c r="BK202" s="233">
        <f>ROUND(I202*H202,2)</f>
        <v>0</v>
      </c>
      <c r="BL202" s="16" t="s">
        <v>152</v>
      </c>
      <c r="BM202" s="232" t="s">
        <v>485</v>
      </c>
    </row>
    <row r="203" s="13" customFormat="1">
      <c r="A203" s="13"/>
      <c r="B203" s="249"/>
      <c r="C203" s="250"/>
      <c r="D203" s="251" t="s">
        <v>204</v>
      </c>
      <c r="E203" s="252" t="s">
        <v>1</v>
      </c>
      <c r="F203" s="253" t="s">
        <v>439</v>
      </c>
      <c r="G203" s="250"/>
      <c r="H203" s="254">
        <v>135</v>
      </c>
      <c r="I203" s="255"/>
      <c r="J203" s="250"/>
      <c r="K203" s="250"/>
      <c r="L203" s="256"/>
      <c r="M203" s="257"/>
      <c r="N203" s="258"/>
      <c r="O203" s="258"/>
      <c r="P203" s="258"/>
      <c r="Q203" s="258"/>
      <c r="R203" s="258"/>
      <c r="S203" s="258"/>
      <c r="T203" s="25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0" t="s">
        <v>204</v>
      </c>
      <c r="AU203" s="260" t="s">
        <v>86</v>
      </c>
      <c r="AV203" s="13" t="s">
        <v>86</v>
      </c>
      <c r="AW203" s="13" t="s">
        <v>32</v>
      </c>
      <c r="AX203" s="13" t="s">
        <v>84</v>
      </c>
      <c r="AY203" s="260" t="s">
        <v>153</v>
      </c>
    </row>
    <row r="204" s="2" customFormat="1" ht="16.5" customHeight="1">
      <c r="A204" s="37"/>
      <c r="B204" s="38"/>
      <c r="C204" s="218" t="s">
        <v>351</v>
      </c>
      <c r="D204" s="218" t="s">
        <v>156</v>
      </c>
      <c r="E204" s="219" t="s">
        <v>486</v>
      </c>
      <c r="F204" s="220" t="s">
        <v>487</v>
      </c>
      <c r="G204" s="221" t="s">
        <v>202</v>
      </c>
      <c r="H204" s="222">
        <v>155.09999999999999</v>
      </c>
      <c r="I204" s="223"/>
      <c r="J204" s="224">
        <f>ROUND(I204*H204,2)</f>
        <v>0</v>
      </c>
      <c r="K204" s="225"/>
      <c r="L204" s="226"/>
      <c r="M204" s="234" t="s">
        <v>1</v>
      </c>
      <c r="N204" s="235" t="s">
        <v>41</v>
      </c>
      <c r="O204" s="90"/>
      <c r="P204" s="236">
        <f>O204*H204</f>
        <v>0</v>
      </c>
      <c r="Q204" s="236">
        <v>0.00035</v>
      </c>
      <c r="R204" s="236">
        <f>Q204*H204</f>
        <v>0.054285</v>
      </c>
      <c r="S204" s="236">
        <v>0</v>
      </c>
      <c r="T204" s="237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32" t="s">
        <v>229</v>
      </c>
      <c r="AT204" s="232" t="s">
        <v>156</v>
      </c>
      <c r="AU204" s="232" t="s">
        <v>86</v>
      </c>
      <c r="AY204" s="16" t="s">
        <v>153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6" t="s">
        <v>84</v>
      </c>
      <c r="BK204" s="233">
        <f>ROUND(I204*H204,2)</f>
        <v>0</v>
      </c>
      <c r="BL204" s="16" t="s">
        <v>152</v>
      </c>
      <c r="BM204" s="232" t="s">
        <v>488</v>
      </c>
    </row>
    <row r="205" s="13" customFormat="1">
      <c r="A205" s="13"/>
      <c r="B205" s="249"/>
      <c r="C205" s="250"/>
      <c r="D205" s="251" t="s">
        <v>204</v>
      </c>
      <c r="E205" s="252" t="s">
        <v>1</v>
      </c>
      <c r="F205" s="253" t="s">
        <v>439</v>
      </c>
      <c r="G205" s="250"/>
      <c r="H205" s="254">
        <v>135</v>
      </c>
      <c r="I205" s="255"/>
      <c r="J205" s="250"/>
      <c r="K205" s="250"/>
      <c r="L205" s="256"/>
      <c r="M205" s="257"/>
      <c r="N205" s="258"/>
      <c r="O205" s="258"/>
      <c r="P205" s="258"/>
      <c r="Q205" s="258"/>
      <c r="R205" s="258"/>
      <c r="S205" s="258"/>
      <c r="T205" s="25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0" t="s">
        <v>204</v>
      </c>
      <c r="AU205" s="260" t="s">
        <v>86</v>
      </c>
      <c r="AV205" s="13" t="s">
        <v>86</v>
      </c>
      <c r="AW205" s="13" t="s">
        <v>32</v>
      </c>
      <c r="AX205" s="13" t="s">
        <v>76</v>
      </c>
      <c r="AY205" s="260" t="s">
        <v>153</v>
      </c>
    </row>
    <row r="206" s="13" customFormat="1">
      <c r="A206" s="13"/>
      <c r="B206" s="249"/>
      <c r="C206" s="250"/>
      <c r="D206" s="251" t="s">
        <v>204</v>
      </c>
      <c r="E206" s="252" t="s">
        <v>1</v>
      </c>
      <c r="F206" s="253" t="s">
        <v>440</v>
      </c>
      <c r="G206" s="250"/>
      <c r="H206" s="254">
        <v>6</v>
      </c>
      <c r="I206" s="255"/>
      <c r="J206" s="250"/>
      <c r="K206" s="250"/>
      <c r="L206" s="256"/>
      <c r="M206" s="257"/>
      <c r="N206" s="258"/>
      <c r="O206" s="258"/>
      <c r="P206" s="258"/>
      <c r="Q206" s="258"/>
      <c r="R206" s="258"/>
      <c r="S206" s="258"/>
      <c r="T206" s="25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60" t="s">
        <v>204</v>
      </c>
      <c r="AU206" s="260" t="s">
        <v>86</v>
      </c>
      <c r="AV206" s="13" t="s">
        <v>86</v>
      </c>
      <c r="AW206" s="13" t="s">
        <v>32</v>
      </c>
      <c r="AX206" s="13" t="s">
        <v>76</v>
      </c>
      <c r="AY206" s="260" t="s">
        <v>153</v>
      </c>
    </row>
    <row r="207" s="14" customFormat="1">
      <c r="A207" s="14"/>
      <c r="B207" s="261"/>
      <c r="C207" s="262"/>
      <c r="D207" s="251" t="s">
        <v>204</v>
      </c>
      <c r="E207" s="263" t="s">
        <v>1</v>
      </c>
      <c r="F207" s="264" t="s">
        <v>242</v>
      </c>
      <c r="G207" s="262"/>
      <c r="H207" s="265">
        <v>141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1" t="s">
        <v>204</v>
      </c>
      <c r="AU207" s="271" t="s">
        <v>86</v>
      </c>
      <c r="AV207" s="14" t="s">
        <v>152</v>
      </c>
      <c r="AW207" s="14" t="s">
        <v>32</v>
      </c>
      <c r="AX207" s="14" t="s">
        <v>84</v>
      </c>
      <c r="AY207" s="271" t="s">
        <v>153</v>
      </c>
    </row>
    <row r="208" s="13" customFormat="1">
      <c r="A208" s="13"/>
      <c r="B208" s="249"/>
      <c r="C208" s="250"/>
      <c r="D208" s="251" t="s">
        <v>204</v>
      </c>
      <c r="E208" s="250"/>
      <c r="F208" s="253" t="s">
        <v>489</v>
      </c>
      <c r="G208" s="250"/>
      <c r="H208" s="254">
        <v>155.09999999999999</v>
      </c>
      <c r="I208" s="255"/>
      <c r="J208" s="250"/>
      <c r="K208" s="250"/>
      <c r="L208" s="256"/>
      <c r="M208" s="257"/>
      <c r="N208" s="258"/>
      <c r="O208" s="258"/>
      <c r="P208" s="258"/>
      <c r="Q208" s="258"/>
      <c r="R208" s="258"/>
      <c r="S208" s="258"/>
      <c r="T208" s="25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60" t="s">
        <v>204</v>
      </c>
      <c r="AU208" s="260" t="s">
        <v>86</v>
      </c>
      <c r="AV208" s="13" t="s">
        <v>86</v>
      </c>
      <c r="AW208" s="13" t="s">
        <v>4</v>
      </c>
      <c r="AX208" s="13" t="s">
        <v>84</v>
      </c>
      <c r="AY208" s="260" t="s">
        <v>153</v>
      </c>
    </row>
    <row r="209" s="2" customFormat="1" ht="16.5" customHeight="1">
      <c r="A209" s="37"/>
      <c r="B209" s="38"/>
      <c r="C209" s="239" t="s">
        <v>356</v>
      </c>
      <c r="D209" s="239" t="s">
        <v>199</v>
      </c>
      <c r="E209" s="240" t="s">
        <v>333</v>
      </c>
      <c r="F209" s="241" t="s">
        <v>334</v>
      </c>
      <c r="G209" s="242" t="s">
        <v>232</v>
      </c>
      <c r="H209" s="243">
        <v>10.800000000000001</v>
      </c>
      <c r="I209" s="244"/>
      <c r="J209" s="245">
        <f>ROUND(I209*H209,2)</f>
        <v>0</v>
      </c>
      <c r="K209" s="246"/>
      <c r="L209" s="43"/>
      <c r="M209" s="247" t="s">
        <v>1</v>
      </c>
      <c r="N209" s="248" t="s">
        <v>41</v>
      </c>
      <c r="O209" s="90"/>
      <c r="P209" s="236">
        <f>O209*H209</f>
        <v>0</v>
      </c>
      <c r="Q209" s="236">
        <v>0</v>
      </c>
      <c r="R209" s="236">
        <f>Q209*H209</f>
        <v>0</v>
      </c>
      <c r="S209" s="236">
        <v>2</v>
      </c>
      <c r="T209" s="237">
        <f>S209*H209</f>
        <v>21.600000000000001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32" t="s">
        <v>152</v>
      </c>
      <c r="AT209" s="232" t="s">
        <v>199</v>
      </c>
      <c r="AU209" s="232" t="s">
        <v>86</v>
      </c>
      <c r="AY209" s="16" t="s">
        <v>153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6" t="s">
        <v>84</v>
      </c>
      <c r="BK209" s="233">
        <f>ROUND(I209*H209,2)</f>
        <v>0</v>
      </c>
      <c r="BL209" s="16" t="s">
        <v>152</v>
      </c>
      <c r="BM209" s="232" t="s">
        <v>335</v>
      </c>
    </row>
    <row r="210" s="13" customFormat="1">
      <c r="A210" s="13"/>
      <c r="B210" s="249"/>
      <c r="C210" s="250"/>
      <c r="D210" s="251" t="s">
        <v>204</v>
      </c>
      <c r="E210" s="252" t="s">
        <v>1</v>
      </c>
      <c r="F210" s="253" t="s">
        <v>490</v>
      </c>
      <c r="G210" s="250"/>
      <c r="H210" s="254">
        <v>10.800000000000001</v>
      </c>
      <c r="I210" s="255"/>
      <c r="J210" s="250"/>
      <c r="K210" s="250"/>
      <c r="L210" s="256"/>
      <c r="M210" s="257"/>
      <c r="N210" s="258"/>
      <c r="O210" s="258"/>
      <c r="P210" s="258"/>
      <c r="Q210" s="258"/>
      <c r="R210" s="258"/>
      <c r="S210" s="258"/>
      <c r="T210" s="25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60" t="s">
        <v>204</v>
      </c>
      <c r="AU210" s="260" t="s">
        <v>86</v>
      </c>
      <c r="AV210" s="13" t="s">
        <v>86</v>
      </c>
      <c r="AW210" s="13" t="s">
        <v>32</v>
      </c>
      <c r="AX210" s="13" t="s">
        <v>84</v>
      </c>
      <c r="AY210" s="260" t="s">
        <v>153</v>
      </c>
    </row>
    <row r="211" s="2" customFormat="1" ht="16.5" customHeight="1">
      <c r="A211" s="37"/>
      <c r="B211" s="38"/>
      <c r="C211" s="239" t="s">
        <v>360</v>
      </c>
      <c r="D211" s="239" t="s">
        <v>199</v>
      </c>
      <c r="E211" s="240" t="s">
        <v>491</v>
      </c>
      <c r="F211" s="241" t="s">
        <v>492</v>
      </c>
      <c r="G211" s="242" t="s">
        <v>159</v>
      </c>
      <c r="H211" s="243">
        <v>2</v>
      </c>
      <c r="I211" s="244"/>
      <c r="J211" s="245">
        <f>ROUND(I211*H211,2)</f>
        <v>0</v>
      </c>
      <c r="K211" s="246"/>
      <c r="L211" s="43"/>
      <c r="M211" s="247" t="s">
        <v>1</v>
      </c>
      <c r="N211" s="248" t="s">
        <v>41</v>
      </c>
      <c r="O211" s="90"/>
      <c r="P211" s="236">
        <f>O211*H211</f>
        <v>0</v>
      </c>
      <c r="Q211" s="236">
        <v>0</v>
      </c>
      <c r="R211" s="236">
        <f>Q211*H211</f>
        <v>0</v>
      </c>
      <c r="S211" s="236">
        <v>0.41999999999999998</v>
      </c>
      <c r="T211" s="237">
        <f>S211*H211</f>
        <v>0.83999999999999997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32" t="s">
        <v>152</v>
      </c>
      <c r="AT211" s="232" t="s">
        <v>199</v>
      </c>
      <c r="AU211" s="232" t="s">
        <v>86</v>
      </c>
      <c r="AY211" s="16" t="s">
        <v>153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6" t="s">
        <v>84</v>
      </c>
      <c r="BK211" s="233">
        <f>ROUND(I211*H211,2)</f>
        <v>0</v>
      </c>
      <c r="BL211" s="16" t="s">
        <v>152</v>
      </c>
      <c r="BM211" s="232" t="s">
        <v>493</v>
      </c>
    </row>
    <row r="212" s="2" customFormat="1" ht="16.5" customHeight="1">
      <c r="A212" s="37"/>
      <c r="B212" s="38"/>
      <c r="C212" s="239" t="s">
        <v>184</v>
      </c>
      <c r="D212" s="239" t="s">
        <v>199</v>
      </c>
      <c r="E212" s="240" t="s">
        <v>338</v>
      </c>
      <c r="F212" s="241" t="s">
        <v>339</v>
      </c>
      <c r="G212" s="242" t="s">
        <v>159</v>
      </c>
      <c r="H212" s="243">
        <v>5</v>
      </c>
      <c r="I212" s="244"/>
      <c r="J212" s="245">
        <f>ROUND(I212*H212,2)</f>
        <v>0</v>
      </c>
      <c r="K212" s="246"/>
      <c r="L212" s="43"/>
      <c r="M212" s="247" t="s">
        <v>1</v>
      </c>
      <c r="N212" s="248" t="s">
        <v>41</v>
      </c>
      <c r="O212" s="90"/>
      <c r="P212" s="236">
        <f>O212*H212</f>
        <v>0</v>
      </c>
      <c r="Q212" s="236">
        <v>0</v>
      </c>
      <c r="R212" s="236">
        <f>Q212*H212</f>
        <v>0</v>
      </c>
      <c r="S212" s="236">
        <v>0.48199999999999998</v>
      </c>
      <c r="T212" s="237">
        <f>S212*H212</f>
        <v>2.4100000000000001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32" t="s">
        <v>152</v>
      </c>
      <c r="AT212" s="232" t="s">
        <v>199</v>
      </c>
      <c r="AU212" s="232" t="s">
        <v>86</v>
      </c>
      <c r="AY212" s="16" t="s">
        <v>153</v>
      </c>
      <c r="BE212" s="233">
        <f>IF(N212="základní",J212,0)</f>
        <v>0</v>
      </c>
      <c r="BF212" s="233">
        <f>IF(N212="snížená",J212,0)</f>
        <v>0</v>
      </c>
      <c r="BG212" s="233">
        <f>IF(N212="zákl. přenesená",J212,0)</f>
        <v>0</v>
      </c>
      <c r="BH212" s="233">
        <f>IF(N212="sníž. přenesená",J212,0)</f>
        <v>0</v>
      </c>
      <c r="BI212" s="233">
        <f>IF(N212="nulová",J212,0)</f>
        <v>0</v>
      </c>
      <c r="BJ212" s="16" t="s">
        <v>84</v>
      </c>
      <c r="BK212" s="233">
        <f>ROUND(I212*H212,2)</f>
        <v>0</v>
      </c>
      <c r="BL212" s="16" t="s">
        <v>152</v>
      </c>
      <c r="BM212" s="232" t="s">
        <v>340</v>
      </c>
    </row>
    <row r="213" s="2" customFormat="1" ht="16.5" customHeight="1">
      <c r="A213" s="37"/>
      <c r="B213" s="38"/>
      <c r="C213" s="239" t="s">
        <v>373</v>
      </c>
      <c r="D213" s="239" t="s">
        <v>199</v>
      </c>
      <c r="E213" s="240" t="s">
        <v>494</v>
      </c>
      <c r="F213" s="241" t="s">
        <v>495</v>
      </c>
      <c r="G213" s="242" t="s">
        <v>159</v>
      </c>
      <c r="H213" s="243">
        <v>10</v>
      </c>
      <c r="I213" s="244"/>
      <c r="J213" s="245">
        <f>ROUND(I213*H213,2)</f>
        <v>0</v>
      </c>
      <c r="K213" s="246"/>
      <c r="L213" s="43"/>
      <c r="M213" s="247" t="s">
        <v>1</v>
      </c>
      <c r="N213" s="248" t="s">
        <v>41</v>
      </c>
      <c r="O213" s="90"/>
      <c r="P213" s="236">
        <f>O213*H213</f>
        <v>0</v>
      </c>
      <c r="Q213" s="236">
        <v>0</v>
      </c>
      <c r="R213" s="236">
        <f>Q213*H213</f>
        <v>0</v>
      </c>
      <c r="S213" s="236">
        <v>0.48199999999999998</v>
      </c>
      <c r="T213" s="237">
        <f>S213*H213</f>
        <v>4.8200000000000003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32" t="s">
        <v>152</v>
      </c>
      <c r="AT213" s="232" t="s">
        <v>199</v>
      </c>
      <c r="AU213" s="232" t="s">
        <v>86</v>
      </c>
      <c r="AY213" s="16" t="s">
        <v>153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6" t="s">
        <v>84</v>
      </c>
      <c r="BK213" s="233">
        <f>ROUND(I213*H213,2)</f>
        <v>0</v>
      </c>
      <c r="BL213" s="16" t="s">
        <v>152</v>
      </c>
      <c r="BM213" s="232" t="s">
        <v>496</v>
      </c>
    </row>
    <row r="214" s="2" customFormat="1" ht="16.5" customHeight="1">
      <c r="A214" s="37"/>
      <c r="B214" s="38"/>
      <c r="C214" s="239" t="s">
        <v>378</v>
      </c>
      <c r="D214" s="239" t="s">
        <v>199</v>
      </c>
      <c r="E214" s="240" t="s">
        <v>497</v>
      </c>
      <c r="F214" s="241" t="s">
        <v>498</v>
      </c>
      <c r="G214" s="242" t="s">
        <v>159</v>
      </c>
      <c r="H214" s="243">
        <v>1</v>
      </c>
      <c r="I214" s="244"/>
      <c r="J214" s="245">
        <f>ROUND(I214*H214,2)</f>
        <v>0</v>
      </c>
      <c r="K214" s="246"/>
      <c r="L214" s="43"/>
      <c r="M214" s="247" t="s">
        <v>1</v>
      </c>
      <c r="N214" s="248" t="s">
        <v>41</v>
      </c>
      <c r="O214" s="90"/>
      <c r="P214" s="236">
        <f>O214*H214</f>
        <v>0</v>
      </c>
      <c r="Q214" s="236">
        <v>0</v>
      </c>
      <c r="R214" s="236">
        <f>Q214*H214</f>
        <v>0</v>
      </c>
      <c r="S214" s="236">
        <v>3</v>
      </c>
      <c r="T214" s="237">
        <f>S214*H214</f>
        <v>3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32" t="s">
        <v>152</v>
      </c>
      <c r="AT214" s="232" t="s">
        <v>199</v>
      </c>
      <c r="AU214" s="232" t="s">
        <v>86</v>
      </c>
      <c r="AY214" s="16" t="s">
        <v>153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6" t="s">
        <v>84</v>
      </c>
      <c r="BK214" s="233">
        <f>ROUND(I214*H214,2)</f>
        <v>0</v>
      </c>
      <c r="BL214" s="16" t="s">
        <v>152</v>
      </c>
      <c r="BM214" s="232" t="s">
        <v>499</v>
      </c>
    </row>
    <row r="215" s="2" customFormat="1" ht="16.5" customHeight="1">
      <c r="A215" s="37"/>
      <c r="B215" s="38"/>
      <c r="C215" s="239" t="s">
        <v>382</v>
      </c>
      <c r="D215" s="239" t="s">
        <v>199</v>
      </c>
      <c r="E215" s="240" t="s">
        <v>500</v>
      </c>
      <c r="F215" s="241" t="s">
        <v>501</v>
      </c>
      <c r="G215" s="242" t="s">
        <v>159</v>
      </c>
      <c r="H215" s="243">
        <v>2</v>
      </c>
      <c r="I215" s="244"/>
      <c r="J215" s="245">
        <f>ROUND(I215*H215,2)</f>
        <v>0</v>
      </c>
      <c r="K215" s="246"/>
      <c r="L215" s="43"/>
      <c r="M215" s="247" t="s">
        <v>1</v>
      </c>
      <c r="N215" s="248" t="s">
        <v>41</v>
      </c>
      <c r="O215" s="90"/>
      <c r="P215" s="236">
        <f>O215*H215</f>
        <v>0</v>
      </c>
      <c r="Q215" s="236">
        <v>0</v>
      </c>
      <c r="R215" s="236">
        <f>Q215*H215</f>
        <v>0</v>
      </c>
      <c r="S215" s="236">
        <v>0.5</v>
      </c>
      <c r="T215" s="237">
        <f>S215*H215</f>
        <v>1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32" t="s">
        <v>152</v>
      </c>
      <c r="AT215" s="232" t="s">
        <v>199</v>
      </c>
      <c r="AU215" s="232" t="s">
        <v>86</v>
      </c>
      <c r="AY215" s="16" t="s">
        <v>153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6" t="s">
        <v>84</v>
      </c>
      <c r="BK215" s="233">
        <f>ROUND(I215*H215,2)</f>
        <v>0</v>
      </c>
      <c r="BL215" s="16" t="s">
        <v>152</v>
      </c>
      <c r="BM215" s="232" t="s">
        <v>502</v>
      </c>
    </row>
    <row r="216" s="2" customFormat="1" ht="16.5" customHeight="1">
      <c r="A216" s="37"/>
      <c r="B216" s="38"/>
      <c r="C216" s="239" t="s">
        <v>386</v>
      </c>
      <c r="D216" s="239" t="s">
        <v>199</v>
      </c>
      <c r="E216" s="240" t="s">
        <v>503</v>
      </c>
      <c r="F216" s="241" t="s">
        <v>504</v>
      </c>
      <c r="G216" s="242" t="s">
        <v>159</v>
      </c>
      <c r="H216" s="243">
        <v>1</v>
      </c>
      <c r="I216" s="244"/>
      <c r="J216" s="245">
        <f>ROUND(I216*H216,2)</f>
        <v>0</v>
      </c>
      <c r="K216" s="246"/>
      <c r="L216" s="43"/>
      <c r="M216" s="247" t="s">
        <v>1</v>
      </c>
      <c r="N216" s="248" t="s">
        <v>41</v>
      </c>
      <c r="O216" s="90"/>
      <c r="P216" s="236">
        <f>O216*H216</f>
        <v>0</v>
      </c>
      <c r="Q216" s="236">
        <v>0</v>
      </c>
      <c r="R216" s="236">
        <f>Q216*H216</f>
        <v>0</v>
      </c>
      <c r="S216" s="236">
        <v>3</v>
      </c>
      <c r="T216" s="237">
        <f>S216*H216</f>
        <v>3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32" t="s">
        <v>152</v>
      </c>
      <c r="AT216" s="232" t="s">
        <v>199</v>
      </c>
      <c r="AU216" s="232" t="s">
        <v>86</v>
      </c>
      <c r="AY216" s="16" t="s">
        <v>153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6" t="s">
        <v>84</v>
      </c>
      <c r="BK216" s="233">
        <f>ROUND(I216*H216,2)</f>
        <v>0</v>
      </c>
      <c r="BL216" s="16" t="s">
        <v>152</v>
      </c>
      <c r="BM216" s="232" t="s">
        <v>505</v>
      </c>
    </row>
    <row r="217" s="2" customFormat="1" ht="16.5" customHeight="1">
      <c r="A217" s="37"/>
      <c r="B217" s="38"/>
      <c r="C217" s="239" t="s">
        <v>390</v>
      </c>
      <c r="D217" s="239" t="s">
        <v>199</v>
      </c>
      <c r="E217" s="240" t="s">
        <v>506</v>
      </c>
      <c r="F217" s="241" t="s">
        <v>507</v>
      </c>
      <c r="G217" s="242" t="s">
        <v>159</v>
      </c>
      <c r="H217" s="243">
        <v>1</v>
      </c>
      <c r="I217" s="244"/>
      <c r="J217" s="245">
        <f>ROUND(I217*H217,2)</f>
        <v>0</v>
      </c>
      <c r="K217" s="246"/>
      <c r="L217" s="43"/>
      <c r="M217" s="247" t="s">
        <v>1</v>
      </c>
      <c r="N217" s="248" t="s">
        <v>41</v>
      </c>
      <c r="O217" s="90"/>
      <c r="P217" s="236">
        <f>O217*H217</f>
        <v>0</v>
      </c>
      <c r="Q217" s="236">
        <v>0</v>
      </c>
      <c r="R217" s="236">
        <f>Q217*H217</f>
        <v>0</v>
      </c>
      <c r="S217" s="236">
        <v>5</v>
      </c>
      <c r="T217" s="237">
        <f>S217*H217</f>
        <v>5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32" t="s">
        <v>152</v>
      </c>
      <c r="AT217" s="232" t="s">
        <v>199</v>
      </c>
      <c r="AU217" s="232" t="s">
        <v>86</v>
      </c>
      <c r="AY217" s="16" t="s">
        <v>153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6" t="s">
        <v>84</v>
      </c>
      <c r="BK217" s="233">
        <f>ROUND(I217*H217,2)</f>
        <v>0</v>
      </c>
      <c r="BL217" s="16" t="s">
        <v>152</v>
      </c>
      <c r="BM217" s="232" t="s">
        <v>508</v>
      </c>
    </row>
    <row r="218" s="2" customFormat="1" ht="16.5" customHeight="1">
      <c r="A218" s="37"/>
      <c r="B218" s="38"/>
      <c r="C218" s="239" t="s">
        <v>509</v>
      </c>
      <c r="D218" s="239" t="s">
        <v>199</v>
      </c>
      <c r="E218" s="240" t="s">
        <v>510</v>
      </c>
      <c r="F218" s="241" t="s">
        <v>511</v>
      </c>
      <c r="G218" s="242" t="s">
        <v>232</v>
      </c>
      <c r="H218" s="243">
        <v>160</v>
      </c>
      <c r="I218" s="244"/>
      <c r="J218" s="245">
        <f>ROUND(I218*H218,2)</f>
        <v>0</v>
      </c>
      <c r="K218" s="246"/>
      <c r="L218" s="43"/>
      <c r="M218" s="247" t="s">
        <v>1</v>
      </c>
      <c r="N218" s="248" t="s">
        <v>41</v>
      </c>
      <c r="O218" s="90"/>
      <c r="P218" s="236">
        <f>O218*H218</f>
        <v>0</v>
      </c>
      <c r="Q218" s="236">
        <v>0</v>
      </c>
      <c r="R218" s="236">
        <f>Q218*H218</f>
        <v>0</v>
      </c>
      <c r="S218" s="236">
        <v>0.23999999999999999</v>
      </c>
      <c r="T218" s="237">
        <f>S218*H218</f>
        <v>38.399999999999999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32" t="s">
        <v>152</v>
      </c>
      <c r="AT218" s="232" t="s">
        <v>199</v>
      </c>
      <c r="AU218" s="232" t="s">
        <v>86</v>
      </c>
      <c r="AY218" s="16" t="s">
        <v>153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6" t="s">
        <v>84</v>
      </c>
      <c r="BK218" s="233">
        <f>ROUND(I218*H218,2)</f>
        <v>0</v>
      </c>
      <c r="BL218" s="16" t="s">
        <v>152</v>
      </c>
      <c r="BM218" s="232" t="s">
        <v>512</v>
      </c>
    </row>
    <row r="219" s="12" customFormat="1" ht="22.8" customHeight="1">
      <c r="A219" s="12"/>
      <c r="B219" s="202"/>
      <c r="C219" s="203"/>
      <c r="D219" s="204" t="s">
        <v>75</v>
      </c>
      <c r="E219" s="216" t="s">
        <v>345</v>
      </c>
      <c r="F219" s="216" t="s">
        <v>346</v>
      </c>
      <c r="G219" s="203"/>
      <c r="H219" s="203"/>
      <c r="I219" s="206"/>
      <c r="J219" s="217">
        <f>BK219</f>
        <v>0</v>
      </c>
      <c r="K219" s="203"/>
      <c r="L219" s="208"/>
      <c r="M219" s="209"/>
      <c r="N219" s="210"/>
      <c r="O219" s="210"/>
      <c r="P219" s="211">
        <f>SUM(P220:P223)</f>
        <v>0</v>
      </c>
      <c r="Q219" s="210"/>
      <c r="R219" s="211">
        <f>SUM(R220:R223)</f>
        <v>0</v>
      </c>
      <c r="S219" s="210"/>
      <c r="T219" s="212">
        <f>SUM(T220:T223)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3" t="s">
        <v>84</v>
      </c>
      <c r="AT219" s="214" t="s">
        <v>75</v>
      </c>
      <c r="AU219" s="214" t="s">
        <v>84</v>
      </c>
      <c r="AY219" s="213" t="s">
        <v>153</v>
      </c>
      <c r="BK219" s="215">
        <f>SUM(BK220:BK223)</f>
        <v>0</v>
      </c>
    </row>
    <row r="220" s="2" customFormat="1" ht="21.75" customHeight="1">
      <c r="A220" s="37"/>
      <c r="B220" s="38"/>
      <c r="C220" s="239" t="s">
        <v>513</v>
      </c>
      <c r="D220" s="239" t="s">
        <v>199</v>
      </c>
      <c r="E220" s="240" t="s">
        <v>348</v>
      </c>
      <c r="F220" s="241" t="s">
        <v>349</v>
      </c>
      <c r="G220" s="242" t="s">
        <v>256</v>
      </c>
      <c r="H220" s="243">
        <v>497.75999999999999</v>
      </c>
      <c r="I220" s="244"/>
      <c r="J220" s="245">
        <f>ROUND(I220*H220,2)</f>
        <v>0</v>
      </c>
      <c r="K220" s="246"/>
      <c r="L220" s="43"/>
      <c r="M220" s="247" t="s">
        <v>1</v>
      </c>
      <c r="N220" s="248" t="s">
        <v>41</v>
      </c>
      <c r="O220" s="90"/>
      <c r="P220" s="236">
        <f>O220*H220</f>
        <v>0</v>
      </c>
      <c r="Q220" s="236">
        <v>0</v>
      </c>
      <c r="R220" s="236">
        <f>Q220*H220</f>
        <v>0</v>
      </c>
      <c r="S220" s="236">
        <v>0</v>
      </c>
      <c r="T220" s="237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32" t="s">
        <v>152</v>
      </c>
      <c r="AT220" s="232" t="s">
        <v>199</v>
      </c>
      <c r="AU220" s="232" t="s">
        <v>86</v>
      </c>
      <c r="AY220" s="16" t="s">
        <v>153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6" t="s">
        <v>84</v>
      </c>
      <c r="BK220" s="233">
        <f>ROUND(I220*H220,2)</f>
        <v>0</v>
      </c>
      <c r="BL220" s="16" t="s">
        <v>152</v>
      </c>
      <c r="BM220" s="232" t="s">
        <v>350</v>
      </c>
    </row>
    <row r="221" s="2" customFormat="1" ht="24.15" customHeight="1">
      <c r="A221" s="37"/>
      <c r="B221" s="38"/>
      <c r="C221" s="239" t="s">
        <v>514</v>
      </c>
      <c r="D221" s="239" t="s">
        <v>199</v>
      </c>
      <c r="E221" s="240" t="s">
        <v>352</v>
      </c>
      <c r="F221" s="241" t="s">
        <v>353</v>
      </c>
      <c r="G221" s="242" t="s">
        <v>256</v>
      </c>
      <c r="H221" s="243">
        <v>9457.4400000000005</v>
      </c>
      <c r="I221" s="244"/>
      <c r="J221" s="245">
        <f>ROUND(I221*H221,2)</f>
        <v>0</v>
      </c>
      <c r="K221" s="246"/>
      <c r="L221" s="43"/>
      <c r="M221" s="247" t="s">
        <v>1</v>
      </c>
      <c r="N221" s="248" t="s">
        <v>41</v>
      </c>
      <c r="O221" s="90"/>
      <c r="P221" s="236">
        <f>O221*H221</f>
        <v>0</v>
      </c>
      <c r="Q221" s="236">
        <v>0</v>
      </c>
      <c r="R221" s="236">
        <f>Q221*H221</f>
        <v>0</v>
      </c>
      <c r="S221" s="236">
        <v>0</v>
      </c>
      <c r="T221" s="237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32" t="s">
        <v>152</v>
      </c>
      <c r="AT221" s="232" t="s">
        <v>199</v>
      </c>
      <c r="AU221" s="232" t="s">
        <v>86</v>
      </c>
      <c r="AY221" s="16" t="s">
        <v>153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6" t="s">
        <v>84</v>
      </c>
      <c r="BK221" s="233">
        <f>ROUND(I221*H221,2)</f>
        <v>0</v>
      </c>
      <c r="BL221" s="16" t="s">
        <v>152</v>
      </c>
      <c r="BM221" s="232" t="s">
        <v>354</v>
      </c>
    </row>
    <row r="222" s="13" customFormat="1">
      <c r="A222" s="13"/>
      <c r="B222" s="249"/>
      <c r="C222" s="250"/>
      <c r="D222" s="251" t="s">
        <v>204</v>
      </c>
      <c r="E222" s="250"/>
      <c r="F222" s="253" t="s">
        <v>515</v>
      </c>
      <c r="G222" s="250"/>
      <c r="H222" s="254">
        <v>9457.4400000000005</v>
      </c>
      <c r="I222" s="255"/>
      <c r="J222" s="250"/>
      <c r="K222" s="250"/>
      <c r="L222" s="256"/>
      <c r="M222" s="257"/>
      <c r="N222" s="258"/>
      <c r="O222" s="258"/>
      <c r="P222" s="258"/>
      <c r="Q222" s="258"/>
      <c r="R222" s="258"/>
      <c r="S222" s="258"/>
      <c r="T222" s="25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60" t="s">
        <v>204</v>
      </c>
      <c r="AU222" s="260" t="s">
        <v>86</v>
      </c>
      <c r="AV222" s="13" t="s">
        <v>86</v>
      </c>
      <c r="AW222" s="13" t="s">
        <v>4</v>
      </c>
      <c r="AX222" s="13" t="s">
        <v>84</v>
      </c>
      <c r="AY222" s="260" t="s">
        <v>153</v>
      </c>
    </row>
    <row r="223" s="2" customFormat="1" ht="33" customHeight="1">
      <c r="A223" s="37"/>
      <c r="B223" s="38"/>
      <c r="C223" s="239" t="s">
        <v>516</v>
      </c>
      <c r="D223" s="239" t="s">
        <v>199</v>
      </c>
      <c r="E223" s="240" t="s">
        <v>361</v>
      </c>
      <c r="F223" s="241" t="s">
        <v>362</v>
      </c>
      <c r="G223" s="242" t="s">
        <v>256</v>
      </c>
      <c r="H223" s="243">
        <v>497.75999999999999</v>
      </c>
      <c r="I223" s="244"/>
      <c r="J223" s="245">
        <f>ROUND(I223*H223,2)</f>
        <v>0</v>
      </c>
      <c r="K223" s="246"/>
      <c r="L223" s="43"/>
      <c r="M223" s="247" t="s">
        <v>1</v>
      </c>
      <c r="N223" s="248" t="s">
        <v>41</v>
      </c>
      <c r="O223" s="90"/>
      <c r="P223" s="236">
        <f>O223*H223</f>
        <v>0</v>
      </c>
      <c r="Q223" s="236">
        <v>0</v>
      </c>
      <c r="R223" s="236">
        <f>Q223*H223</f>
        <v>0</v>
      </c>
      <c r="S223" s="236">
        <v>0</v>
      </c>
      <c r="T223" s="237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32" t="s">
        <v>152</v>
      </c>
      <c r="AT223" s="232" t="s">
        <v>199</v>
      </c>
      <c r="AU223" s="232" t="s">
        <v>86</v>
      </c>
      <c r="AY223" s="16" t="s">
        <v>153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6" t="s">
        <v>84</v>
      </c>
      <c r="BK223" s="233">
        <f>ROUND(I223*H223,2)</f>
        <v>0</v>
      </c>
      <c r="BL223" s="16" t="s">
        <v>152</v>
      </c>
      <c r="BM223" s="232" t="s">
        <v>363</v>
      </c>
    </row>
    <row r="224" s="12" customFormat="1" ht="22.8" customHeight="1">
      <c r="A224" s="12"/>
      <c r="B224" s="202"/>
      <c r="C224" s="203"/>
      <c r="D224" s="204" t="s">
        <v>75</v>
      </c>
      <c r="E224" s="216" t="s">
        <v>364</v>
      </c>
      <c r="F224" s="216" t="s">
        <v>365</v>
      </c>
      <c r="G224" s="203"/>
      <c r="H224" s="203"/>
      <c r="I224" s="206"/>
      <c r="J224" s="217">
        <f>BK224</f>
        <v>0</v>
      </c>
      <c r="K224" s="203"/>
      <c r="L224" s="208"/>
      <c r="M224" s="209"/>
      <c r="N224" s="210"/>
      <c r="O224" s="210"/>
      <c r="P224" s="211">
        <f>P225</f>
        <v>0</v>
      </c>
      <c r="Q224" s="210"/>
      <c r="R224" s="211">
        <f>R225</f>
        <v>0</v>
      </c>
      <c r="S224" s="210"/>
      <c r="T224" s="212">
        <f>T225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3" t="s">
        <v>84</v>
      </c>
      <c r="AT224" s="214" t="s">
        <v>75</v>
      </c>
      <c r="AU224" s="214" t="s">
        <v>84</v>
      </c>
      <c r="AY224" s="213" t="s">
        <v>153</v>
      </c>
      <c r="BK224" s="215">
        <f>BK225</f>
        <v>0</v>
      </c>
    </row>
    <row r="225" s="2" customFormat="1" ht="24.15" customHeight="1">
      <c r="A225" s="37"/>
      <c r="B225" s="38"/>
      <c r="C225" s="239" t="s">
        <v>517</v>
      </c>
      <c r="D225" s="239" t="s">
        <v>199</v>
      </c>
      <c r="E225" s="240" t="s">
        <v>366</v>
      </c>
      <c r="F225" s="241" t="s">
        <v>367</v>
      </c>
      <c r="G225" s="242" t="s">
        <v>256</v>
      </c>
      <c r="H225" s="243">
        <v>166.868</v>
      </c>
      <c r="I225" s="244"/>
      <c r="J225" s="245">
        <f>ROUND(I225*H225,2)</f>
        <v>0</v>
      </c>
      <c r="K225" s="246"/>
      <c r="L225" s="43"/>
      <c r="M225" s="272" t="s">
        <v>1</v>
      </c>
      <c r="N225" s="273" t="s">
        <v>41</v>
      </c>
      <c r="O225" s="229"/>
      <c r="P225" s="230">
        <f>O225*H225</f>
        <v>0</v>
      </c>
      <c r="Q225" s="230">
        <v>0</v>
      </c>
      <c r="R225" s="230">
        <f>Q225*H225</f>
        <v>0</v>
      </c>
      <c r="S225" s="230">
        <v>0</v>
      </c>
      <c r="T225" s="231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32" t="s">
        <v>152</v>
      </c>
      <c r="AT225" s="232" t="s">
        <v>199</v>
      </c>
      <c r="AU225" s="232" t="s">
        <v>86</v>
      </c>
      <c r="AY225" s="16" t="s">
        <v>153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6" t="s">
        <v>84</v>
      </c>
      <c r="BK225" s="233">
        <f>ROUND(I225*H225,2)</f>
        <v>0</v>
      </c>
      <c r="BL225" s="16" t="s">
        <v>152</v>
      </c>
      <c r="BM225" s="232" t="s">
        <v>368</v>
      </c>
    </row>
    <row r="226" s="2" customFormat="1" ht="6.96" customHeight="1">
      <c r="A226" s="37"/>
      <c r="B226" s="65"/>
      <c r="C226" s="66"/>
      <c r="D226" s="66"/>
      <c r="E226" s="66"/>
      <c r="F226" s="66"/>
      <c r="G226" s="66"/>
      <c r="H226" s="66"/>
      <c r="I226" s="66"/>
      <c r="J226" s="66"/>
      <c r="K226" s="66"/>
      <c r="L226" s="43"/>
      <c r="M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</sheetData>
  <sheetProtection sheet="1" autoFilter="0" formatColumns="0" formatRows="0" objects="1" scenarios="1" spinCount="100000" saltValue="YglkQP4P1deCS30282/OZ42i5BIPB9bPx85MWplUvHoXwTg21D35j8ZpJNzHJj1i0WSjEWCb4wnB179qex3QNw==" hashValue="Y2qaeq/PPZx2aY4PppHwrybfve0e95+By+AW1+Eo8IejxYKbHDzbvAHYWhCzVm60DmswloZ5Fr+u6w9lAtpAjw==" algorithmName="SHA-512" password="CC35"/>
  <autoFilter ref="C121:K22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100</v>
      </c>
      <c r="AZ2" s="238" t="s">
        <v>185</v>
      </c>
      <c r="BA2" s="238" t="s">
        <v>1</v>
      </c>
      <c r="BB2" s="238" t="s">
        <v>1</v>
      </c>
      <c r="BC2" s="238" t="s">
        <v>277</v>
      </c>
      <c r="BD2" s="238" t="s">
        <v>86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518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ROUND((SUM(BE121:BE154)),  2)</f>
        <v>0</v>
      </c>
      <c r="G33" s="37"/>
      <c r="H33" s="37"/>
      <c r="I33" s="154">
        <v>0.20999999999999999</v>
      </c>
      <c r="J33" s="153">
        <f>ROUND(((SUM(BE121:BE154))*I33),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ROUND((SUM(BF121:BF154)),  2)</f>
        <v>0</v>
      </c>
      <c r="G34" s="37"/>
      <c r="H34" s="37"/>
      <c r="I34" s="154">
        <v>0.14999999999999999</v>
      </c>
      <c r="J34" s="153">
        <f>ROUND(((SUM(BF121:BF154))*I34),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ROUND((SUM(BG121:BG154)),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ROUND((SUM(BH121:BH154)),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ROUND((SUM(BI121:BI154)),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03.01.PD - Zpevněné plochy nepropustné část 1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190</v>
      </c>
      <c r="E99" s="187"/>
      <c r="F99" s="187"/>
      <c r="G99" s="187"/>
      <c r="H99" s="187"/>
      <c r="I99" s="187"/>
      <c r="J99" s="188">
        <f>J138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191</v>
      </c>
      <c r="E100" s="187"/>
      <c r="F100" s="187"/>
      <c r="G100" s="187"/>
      <c r="H100" s="187"/>
      <c r="I100" s="187"/>
      <c r="J100" s="188">
        <f>J144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193</v>
      </c>
      <c r="E101" s="187"/>
      <c r="F101" s="187"/>
      <c r="G101" s="187"/>
      <c r="H101" s="187"/>
      <c r="I101" s="187"/>
      <c r="J101" s="188">
        <f>J153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137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Revitalizace zámeckého parku Hošťálková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128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SO 03.01.PD - Zpevněné plochy nepropustné část 1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>k.ú. Hošťálková</v>
      </c>
      <c r="G115" s="39"/>
      <c r="H115" s="39"/>
      <c r="I115" s="31" t="s">
        <v>22</v>
      </c>
      <c r="J115" s="78" t="str">
        <f>IF(J12="","",J12)</f>
        <v>4. 10. 2023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>Obec Hošťálková</v>
      </c>
      <c r="G117" s="39"/>
      <c r="H117" s="39"/>
      <c r="I117" s="31" t="s">
        <v>30</v>
      </c>
      <c r="J117" s="35" t="str">
        <f>E21</f>
        <v>Ing. Alena Vránová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28</v>
      </c>
      <c r="D118" s="39"/>
      <c r="E118" s="39"/>
      <c r="F118" s="26" t="str">
        <f>IF(E18="","",E18)</f>
        <v>Vyplň údaj</v>
      </c>
      <c r="G118" s="39"/>
      <c r="H118" s="39"/>
      <c r="I118" s="31" t="s">
        <v>33</v>
      </c>
      <c r="J118" s="35" t="str">
        <f>E24</f>
        <v>Ing. Alena Vránová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138</v>
      </c>
      <c r="D120" s="193" t="s">
        <v>61</v>
      </c>
      <c r="E120" s="193" t="s">
        <v>57</v>
      </c>
      <c r="F120" s="193" t="s">
        <v>58</v>
      </c>
      <c r="G120" s="193" t="s">
        <v>139</v>
      </c>
      <c r="H120" s="193" t="s">
        <v>140</v>
      </c>
      <c r="I120" s="193" t="s">
        <v>141</v>
      </c>
      <c r="J120" s="194" t="s">
        <v>132</v>
      </c>
      <c r="K120" s="195" t="s">
        <v>142</v>
      </c>
      <c r="L120" s="196"/>
      <c r="M120" s="99" t="s">
        <v>1</v>
      </c>
      <c r="N120" s="100" t="s">
        <v>40</v>
      </c>
      <c r="O120" s="100" t="s">
        <v>143</v>
      </c>
      <c r="P120" s="100" t="s">
        <v>144</v>
      </c>
      <c r="Q120" s="100" t="s">
        <v>145</v>
      </c>
      <c r="R120" s="100" t="s">
        <v>146</v>
      </c>
      <c r="S120" s="100" t="s">
        <v>147</v>
      </c>
      <c r="T120" s="101" t="s">
        <v>148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149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3.5285172600000001</v>
      </c>
      <c r="S121" s="103"/>
      <c r="T121" s="200">
        <f>T122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75</v>
      </c>
      <c r="AU121" s="16" t="s">
        <v>134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75</v>
      </c>
      <c r="E122" s="205" t="s">
        <v>196</v>
      </c>
      <c r="F122" s="205" t="s">
        <v>197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P123+P138+P144+P153</f>
        <v>0</v>
      </c>
      <c r="Q122" s="210"/>
      <c r="R122" s="211">
        <f>R123+R138+R144+R153</f>
        <v>3.5285172600000001</v>
      </c>
      <c r="S122" s="210"/>
      <c r="T122" s="212">
        <f>T123+T138+T144+T153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84</v>
      </c>
      <c r="AT122" s="214" t="s">
        <v>75</v>
      </c>
      <c r="AU122" s="214" t="s">
        <v>76</v>
      </c>
      <c r="AY122" s="213" t="s">
        <v>153</v>
      </c>
      <c r="BK122" s="215">
        <f>BK123+BK138+BK144+BK153</f>
        <v>0</v>
      </c>
    </row>
    <row r="123" s="12" customFormat="1" ht="22.8" customHeight="1">
      <c r="A123" s="12"/>
      <c r="B123" s="202"/>
      <c r="C123" s="203"/>
      <c r="D123" s="204" t="s">
        <v>75</v>
      </c>
      <c r="E123" s="216" t="s">
        <v>84</v>
      </c>
      <c r="F123" s="216" t="s">
        <v>198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SUM(P124:P137)</f>
        <v>0</v>
      </c>
      <c r="Q123" s="210"/>
      <c r="R123" s="211">
        <f>SUM(R124:R137)</f>
        <v>0</v>
      </c>
      <c r="S123" s="210"/>
      <c r="T123" s="212">
        <f>SUM(T124:T137)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84</v>
      </c>
      <c r="AT123" s="214" t="s">
        <v>75</v>
      </c>
      <c r="AU123" s="214" t="s">
        <v>84</v>
      </c>
      <c r="AY123" s="213" t="s">
        <v>153</v>
      </c>
      <c r="BK123" s="215">
        <f>SUM(BK124:BK137)</f>
        <v>0</v>
      </c>
    </row>
    <row r="124" s="2" customFormat="1" ht="24.15" customHeight="1">
      <c r="A124" s="37"/>
      <c r="B124" s="38"/>
      <c r="C124" s="239" t="s">
        <v>84</v>
      </c>
      <c r="D124" s="239" t="s">
        <v>199</v>
      </c>
      <c r="E124" s="240" t="s">
        <v>230</v>
      </c>
      <c r="F124" s="241" t="s">
        <v>231</v>
      </c>
      <c r="G124" s="242" t="s">
        <v>232</v>
      </c>
      <c r="H124" s="243">
        <v>16</v>
      </c>
      <c r="I124" s="244"/>
      <c r="J124" s="245">
        <f>ROUND(I124*H124,2)</f>
        <v>0</v>
      </c>
      <c r="K124" s="246"/>
      <c r="L124" s="43"/>
      <c r="M124" s="247" t="s">
        <v>1</v>
      </c>
      <c r="N124" s="248" t="s">
        <v>41</v>
      </c>
      <c r="O124" s="90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2" t="s">
        <v>152</v>
      </c>
      <c r="AT124" s="232" t="s">
        <v>199</v>
      </c>
      <c r="AU124" s="232" t="s">
        <v>86</v>
      </c>
      <c r="AY124" s="16" t="s">
        <v>153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6" t="s">
        <v>84</v>
      </c>
      <c r="BK124" s="233">
        <f>ROUND(I124*H124,2)</f>
        <v>0</v>
      </c>
      <c r="BL124" s="16" t="s">
        <v>152</v>
      </c>
      <c r="BM124" s="232" t="s">
        <v>233</v>
      </c>
    </row>
    <row r="125" s="13" customFormat="1">
      <c r="A125" s="13"/>
      <c r="B125" s="249"/>
      <c r="C125" s="250"/>
      <c r="D125" s="251" t="s">
        <v>204</v>
      </c>
      <c r="E125" s="252" t="s">
        <v>1</v>
      </c>
      <c r="F125" s="253" t="s">
        <v>519</v>
      </c>
      <c r="G125" s="250"/>
      <c r="H125" s="254">
        <v>15</v>
      </c>
      <c r="I125" s="255"/>
      <c r="J125" s="250"/>
      <c r="K125" s="250"/>
      <c r="L125" s="256"/>
      <c r="M125" s="257"/>
      <c r="N125" s="258"/>
      <c r="O125" s="258"/>
      <c r="P125" s="258"/>
      <c r="Q125" s="258"/>
      <c r="R125" s="258"/>
      <c r="S125" s="258"/>
      <c r="T125" s="25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60" t="s">
        <v>204</v>
      </c>
      <c r="AU125" s="260" t="s">
        <v>86</v>
      </c>
      <c r="AV125" s="13" t="s">
        <v>86</v>
      </c>
      <c r="AW125" s="13" t="s">
        <v>32</v>
      </c>
      <c r="AX125" s="13" t="s">
        <v>76</v>
      </c>
      <c r="AY125" s="260" t="s">
        <v>153</v>
      </c>
    </row>
    <row r="126" s="13" customFormat="1">
      <c r="A126" s="13"/>
      <c r="B126" s="249"/>
      <c r="C126" s="250"/>
      <c r="D126" s="251" t="s">
        <v>204</v>
      </c>
      <c r="E126" s="252" t="s">
        <v>1</v>
      </c>
      <c r="F126" s="253" t="s">
        <v>520</v>
      </c>
      <c r="G126" s="250"/>
      <c r="H126" s="254">
        <v>1</v>
      </c>
      <c r="I126" s="255"/>
      <c r="J126" s="250"/>
      <c r="K126" s="250"/>
      <c r="L126" s="256"/>
      <c r="M126" s="257"/>
      <c r="N126" s="258"/>
      <c r="O126" s="258"/>
      <c r="P126" s="258"/>
      <c r="Q126" s="258"/>
      <c r="R126" s="258"/>
      <c r="S126" s="258"/>
      <c r="T126" s="25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60" t="s">
        <v>204</v>
      </c>
      <c r="AU126" s="260" t="s">
        <v>86</v>
      </c>
      <c r="AV126" s="13" t="s">
        <v>86</v>
      </c>
      <c r="AW126" s="13" t="s">
        <v>32</v>
      </c>
      <c r="AX126" s="13" t="s">
        <v>76</v>
      </c>
      <c r="AY126" s="260" t="s">
        <v>153</v>
      </c>
    </row>
    <row r="127" s="2" customFormat="1" ht="37.8" customHeight="1">
      <c r="A127" s="37"/>
      <c r="B127" s="38"/>
      <c r="C127" s="239" t="s">
        <v>86</v>
      </c>
      <c r="D127" s="239" t="s">
        <v>199</v>
      </c>
      <c r="E127" s="240" t="s">
        <v>244</v>
      </c>
      <c r="F127" s="241" t="s">
        <v>245</v>
      </c>
      <c r="G127" s="242" t="s">
        <v>232</v>
      </c>
      <c r="H127" s="243">
        <v>16</v>
      </c>
      <c r="I127" s="244"/>
      <c r="J127" s="245">
        <f>ROUND(I127*H127,2)</f>
        <v>0</v>
      </c>
      <c r="K127" s="246"/>
      <c r="L127" s="43"/>
      <c r="M127" s="247" t="s">
        <v>1</v>
      </c>
      <c r="N127" s="248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152</v>
      </c>
      <c r="AT127" s="232" t="s">
        <v>199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246</v>
      </c>
    </row>
    <row r="128" s="13" customFormat="1">
      <c r="A128" s="13"/>
      <c r="B128" s="249"/>
      <c r="C128" s="250"/>
      <c r="D128" s="251" t="s">
        <v>204</v>
      </c>
      <c r="E128" s="252" t="s">
        <v>1</v>
      </c>
      <c r="F128" s="253" t="s">
        <v>185</v>
      </c>
      <c r="G128" s="250"/>
      <c r="H128" s="254">
        <v>16</v>
      </c>
      <c r="I128" s="255"/>
      <c r="J128" s="250"/>
      <c r="K128" s="250"/>
      <c r="L128" s="256"/>
      <c r="M128" s="257"/>
      <c r="N128" s="258"/>
      <c r="O128" s="258"/>
      <c r="P128" s="258"/>
      <c r="Q128" s="258"/>
      <c r="R128" s="258"/>
      <c r="S128" s="258"/>
      <c r="T128" s="25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0" t="s">
        <v>204</v>
      </c>
      <c r="AU128" s="260" t="s">
        <v>86</v>
      </c>
      <c r="AV128" s="13" t="s">
        <v>86</v>
      </c>
      <c r="AW128" s="13" t="s">
        <v>32</v>
      </c>
      <c r="AX128" s="13" t="s">
        <v>84</v>
      </c>
      <c r="AY128" s="260" t="s">
        <v>153</v>
      </c>
    </row>
    <row r="129" s="2" customFormat="1" ht="37.8" customHeight="1">
      <c r="A129" s="37"/>
      <c r="B129" s="38"/>
      <c r="C129" s="239" t="s">
        <v>155</v>
      </c>
      <c r="D129" s="239" t="s">
        <v>199</v>
      </c>
      <c r="E129" s="240" t="s">
        <v>249</v>
      </c>
      <c r="F129" s="241" t="s">
        <v>250</v>
      </c>
      <c r="G129" s="242" t="s">
        <v>232</v>
      </c>
      <c r="H129" s="243">
        <v>160</v>
      </c>
      <c r="I129" s="244"/>
      <c r="J129" s="245">
        <f>ROUND(I129*H129,2)</f>
        <v>0</v>
      </c>
      <c r="K129" s="246"/>
      <c r="L129" s="43"/>
      <c r="M129" s="247" t="s">
        <v>1</v>
      </c>
      <c r="N129" s="248" t="s">
        <v>41</v>
      </c>
      <c r="O129" s="90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2" t="s">
        <v>152</v>
      </c>
      <c r="AT129" s="232" t="s">
        <v>199</v>
      </c>
      <c r="AU129" s="232" t="s">
        <v>86</v>
      </c>
      <c r="AY129" s="16" t="s">
        <v>153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6" t="s">
        <v>84</v>
      </c>
      <c r="BK129" s="233">
        <f>ROUND(I129*H129,2)</f>
        <v>0</v>
      </c>
      <c r="BL129" s="16" t="s">
        <v>152</v>
      </c>
      <c r="BM129" s="232" t="s">
        <v>251</v>
      </c>
    </row>
    <row r="130" s="13" customFormat="1">
      <c r="A130" s="13"/>
      <c r="B130" s="249"/>
      <c r="C130" s="250"/>
      <c r="D130" s="251" t="s">
        <v>204</v>
      </c>
      <c r="E130" s="252" t="s">
        <v>1</v>
      </c>
      <c r="F130" s="253" t="s">
        <v>185</v>
      </c>
      <c r="G130" s="250"/>
      <c r="H130" s="254">
        <v>16</v>
      </c>
      <c r="I130" s="255"/>
      <c r="J130" s="250"/>
      <c r="K130" s="250"/>
      <c r="L130" s="256"/>
      <c r="M130" s="257"/>
      <c r="N130" s="258"/>
      <c r="O130" s="258"/>
      <c r="P130" s="258"/>
      <c r="Q130" s="258"/>
      <c r="R130" s="258"/>
      <c r="S130" s="258"/>
      <c r="T130" s="25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0" t="s">
        <v>204</v>
      </c>
      <c r="AU130" s="260" t="s">
        <v>86</v>
      </c>
      <c r="AV130" s="13" t="s">
        <v>86</v>
      </c>
      <c r="AW130" s="13" t="s">
        <v>32</v>
      </c>
      <c r="AX130" s="13" t="s">
        <v>84</v>
      </c>
      <c r="AY130" s="260" t="s">
        <v>153</v>
      </c>
    </row>
    <row r="131" s="13" customFormat="1">
      <c r="A131" s="13"/>
      <c r="B131" s="249"/>
      <c r="C131" s="250"/>
      <c r="D131" s="251" t="s">
        <v>204</v>
      </c>
      <c r="E131" s="250"/>
      <c r="F131" s="253" t="s">
        <v>521</v>
      </c>
      <c r="G131" s="250"/>
      <c r="H131" s="254">
        <v>160</v>
      </c>
      <c r="I131" s="255"/>
      <c r="J131" s="250"/>
      <c r="K131" s="250"/>
      <c r="L131" s="256"/>
      <c r="M131" s="257"/>
      <c r="N131" s="258"/>
      <c r="O131" s="258"/>
      <c r="P131" s="258"/>
      <c r="Q131" s="258"/>
      <c r="R131" s="258"/>
      <c r="S131" s="258"/>
      <c r="T131" s="25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60" t="s">
        <v>204</v>
      </c>
      <c r="AU131" s="260" t="s">
        <v>86</v>
      </c>
      <c r="AV131" s="13" t="s">
        <v>86</v>
      </c>
      <c r="AW131" s="13" t="s">
        <v>4</v>
      </c>
      <c r="AX131" s="13" t="s">
        <v>84</v>
      </c>
      <c r="AY131" s="260" t="s">
        <v>153</v>
      </c>
    </row>
    <row r="132" s="2" customFormat="1" ht="24.15" customHeight="1">
      <c r="A132" s="37"/>
      <c r="B132" s="38"/>
      <c r="C132" s="239" t="s">
        <v>152</v>
      </c>
      <c r="D132" s="239" t="s">
        <v>199</v>
      </c>
      <c r="E132" s="240" t="s">
        <v>254</v>
      </c>
      <c r="F132" s="241" t="s">
        <v>255</v>
      </c>
      <c r="G132" s="242" t="s">
        <v>256</v>
      </c>
      <c r="H132" s="243">
        <v>28.800000000000001</v>
      </c>
      <c r="I132" s="244"/>
      <c r="J132" s="245">
        <f>ROUND(I132*H132,2)</f>
        <v>0</v>
      </c>
      <c r="K132" s="246"/>
      <c r="L132" s="43"/>
      <c r="M132" s="247" t="s">
        <v>1</v>
      </c>
      <c r="N132" s="248" t="s">
        <v>41</v>
      </c>
      <c r="O132" s="90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2" t="s">
        <v>152</v>
      </c>
      <c r="AT132" s="232" t="s">
        <v>199</v>
      </c>
      <c r="AU132" s="232" t="s">
        <v>86</v>
      </c>
      <c r="AY132" s="16" t="s">
        <v>153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6" t="s">
        <v>84</v>
      </c>
      <c r="BK132" s="233">
        <f>ROUND(I132*H132,2)</f>
        <v>0</v>
      </c>
      <c r="BL132" s="16" t="s">
        <v>152</v>
      </c>
      <c r="BM132" s="232" t="s">
        <v>257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522</v>
      </c>
      <c r="G133" s="250"/>
      <c r="H133" s="254">
        <v>28.800000000000001</v>
      </c>
      <c r="I133" s="255"/>
      <c r="J133" s="250"/>
      <c r="K133" s="250"/>
      <c r="L133" s="256"/>
      <c r="M133" s="257"/>
      <c r="N133" s="258"/>
      <c r="O133" s="258"/>
      <c r="P133" s="258"/>
      <c r="Q133" s="258"/>
      <c r="R133" s="258"/>
      <c r="S133" s="258"/>
      <c r="T133" s="25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0" t="s">
        <v>204</v>
      </c>
      <c r="AU133" s="260" t="s">
        <v>86</v>
      </c>
      <c r="AV133" s="13" t="s">
        <v>86</v>
      </c>
      <c r="AW133" s="13" t="s">
        <v>32</v>
      </c>
      <c r="AX133" s="13" t="s">
        <v>76</v>
      </c>
      <c r="AY133" s="260" t="s">
        <v>153</v>
      </c>
    </row>
    <row r="134" s="2" customFormat="1" ht="24.15" customHeight="1">
      <c r="A134" s="37"/>
      <c r="B134" s="38"/>
      <c r="C134" s="239" t="s">
        <v>175</v>
      </c>
      <c r="D134" s="239" t="s">
        <v>199</v>
      </c>
      <c r="E134" s="240" t="s">
        <v>268</v>
      </c>
      <c r="F134" s="241" t="s">
        <v>269</v>
      </c>
      <c r="G134" s="242" t="s">
        <v>202</v>
      </c>
      <c r="H134" s="243">
        <v>53</v>
      </c>
      <c r="I134" s="244"/>
      <c r="J134" s="245">
        <f>ROUND(I134*H134,2)</f>
        <v>0</v>
      </c>
      <c r="K134" s="246"/>
      <c r="L134" s="43"/>
      <c r="M134" s="247" t="s">
        <v>1</v>
      </c>
      <c r="N134" s="248" t="s">
        <v>41</v>
      </c>
      <c r="O134" s="90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2" t="s">
        <v>152</v>
      </c>
      <c r="AT134" s="232" t="s">
        <v>199</v>
      </c>
      <c r="AU134" s="232" t="s">
        <v>86</v>
      </c>
      <c r="AY134" s="16" t="s">
        <v>153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6" t="s">
        <v>84</v>
      </c>
      <c r="BK134" s="233">
        <f>ROUND(I134*H134,2)</f>
        <v>0</v>
      </c>
      <c r="BL134" s="16" t="s">
        <v>152</v>
      </c>
      <c r="BM134" s="232" t="s">
        <v>270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523</v>
      </c>
      <c r="G135" s="250"/>
      <c r="H135" s="254">
        <v>50</v>
      </c>
      <c r="I135" s="255"/>
      <c r="J135" s="250"/>
      <c r="K135" s="250"/>
      <c r="L135" s="256"/>
      <c r="M135" s="257"/>
      <c r="N135" s="258"/>
      <c r="O135" s="258"/>
      <c r="P135" s="258"/>
      <c r="Q135" s="258"/>
      <c r="R135" s="258"/>
      <c r="S135" s="258"/>
      <c r="T135" s="25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0" t="s">
        <v>204</v>
      </c>
      <c r="AU135" s="260" t="s">
        <v>86</v>
      </c>
      <c r="AV135" s="13" t="s">
        <v>86</v>
      </c>
      <c r="AW135" s="13" t="s">
        <v>32</v>
      </c>
      <c r="AX135" s="13" t="s">
        <v>76</v>
      </c>
      <c r="AY135" s="260" t="s">
        <v>153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524</v>
      </c>
      <c r="G136" s="250"/>
      <c r="H136" s="254">
        <v>3</v>
      </c>
      <c r="I136" s="255"/>
      <c r="J136" s="250"/>
      <c r="K136" s="250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204</v>
      </c>
      <c r="AU136" s="260" t="s">
        <v>86</v>
      </c>
      <c r="AV136" s="13" t="s">
        <v>86</v>
      </c>
      <c r="AW136" s="13" t="s">
        <v>32</v>
      </c>
      <c r="AX136" s="13" t="s">
        <v>76</v>
      </c>
      <c r="AY136" s="260" t="s">
        <v>153</v>
      </c>
    </row>
    <row r="137" s="14" customFormat="1">
      <c r="A137" s="14"/>
      <c r="B137" s="261"/>
      <c r="C137" s="262"/>
      <c r="D137" s="251" t="s">
        <v>204</v>
      </c>
      <c r="E137" s="263" t="s">
        <v>1</v>
      </c>
      <c r="F137" s="264" t="s">
        <v>242</v>
      </c>
      <c r="G137" s="262"/>
      <c r="H137" s="265">
        <v>53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204</v>
      </c>
      <c r="AU137" s="271" t="s">
        <v>86</v>
      </c>
      <c r="AV137" s="14" t="s">
        <v>152</v>
      </c>
      <c r="AW137" s="14" t="s">
        <v>32</v>
      </c>
      <c r="AX137" s="14" t="s">
        <v>84</v>
      </c>
      <c r="AY137" s="271" t="s">
        <v>153</v>
      </c>
    </row>
    <row r="138" s="12" customFormat="1" ht="22.8" customHeight="1">
      <c r="A138" s="12"/>
      <c r="B138" s="202"/>
      <c r="C138" s="203"/>
      <c r="D138" s="204" t="s">
        <v>75</v>
      </c>
      <c r="E138" s="216" t="s">
        <v>175</v>
      </c>
      <c r="F138" s="216" t="s">
        <v>276</v>
      </c>
      <c r="G138" s="203"/>
      <c r="H138" s="203"/>
      <c r="I138" s="206"/>
      <c r="J138" s="217">
        <f>BK138</f>
        <v>0</v>
      </c>
      <c r="K138" s="203"/>
      <c r="L138" s="208"/>
      <c r="M138" s="209"/>
      <c r="N138" s="210"/>
      <c r="O138" s="210"/>
      <c r="P138" s="211">
        <f>SUM(P139:P143)</f>
        <v>0</v>
      </c>
      <c r="Q138" s="210"/>
      <c r="R138" s="211">
        <f>SUM(R139:R143)</f>
        <v>0</v>
      </c>
      <c r="S138" s="210"/>
      <c r="T138" s="212">
        <f>SUM(T139:T143)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3" t="s">
        <v>84</v>
      </c>
      <c r="AT138" s="214" t="s">
        <v>75</v>
      </c>
      <c r="AU138" s="214" t="s">
        <v>84</v>
      </c>
      <c r="AY138" s="213" t="s">
        <v>153</v>
      </c>
      <c r="BK138" s="215">
        <f>SUM(BK139:BK143)</f>
        <v>0</v>
      </c>
    </row>
    <row r="139" s="2" customFormat="1" ht="21.75" customHeight="1">
      <c r="A139" s="37"/>
      <c r="B139" s="38"/>
      <c r="C139" s="239" t="s">
        <v>220</v>
      </c>
      <c r="D139" s="239" t="s">
        <v>199</v>
      </c>
      <c r="E139" s="240" t="s">
        <v>282</v>
      </c>
      <c r="F139" s="241" t="s">
        <v>283</v>
      </c>
      <c r="G139" s="242" t="s">
        <v>202</v>
      </c>
      <c r="H139" s="243">
        <v>50</v>
      </c>
      <c r="I139" s="244"/>
      <c r="J139" s="245">
        <f>ROUND(I139*H139,2)</f>
        <v>0</v>
      </c>
      <c r="K139" s="246"/>
      <c r="L139" s="43"/>
      <c r="M139" s="247" t="s">
        <v>1</v>
      </c>
      <c r="N139" s="248" t="s">
        <v>41</v>
      </c>
      <c r="O139" s="90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2" t="s">
        <v>152</v>
      </c>
      <c r="AT139" s="232" t="s">
        <v>199</v>
      </c>
      <c r="AU139" s="232" t="s">
        <v>86</v>
      </c>
      <c r="AY139" s="16" t="s">
        <v>153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6" t="s">
        <v>84</v>
      </c>
      <c r="BK139" s="233">
        <f>ROUND(I139*H139,2)</f>
        <v>0</v>
      </c>
      <c r="BL139" s="16" t="s">
        <v>152</v>
      </c>
      <c r="BM139" s="232" t="s">
        <v>284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523</v>
      </c>
      <c r="G140" s="250"/>
      <c r="H140" s="254">
        <v>50</v>
      </c>
      <c r="I140" s="255"/>
      <c r="J140" s="250"/>
      <c r="K140" s="250"/>
      <c r="L140" s="256"/>
      <c r="M140" s="257"/>
      <c r="N140" s="258"/>
      <c r="O140" s="258"/>
      <c r="P140" s="258"/>
      <c r="Q140" s="258"/>
      <c r="R140" s="258"/>
      <c r="S140" s="258"/>
      <c r="T140" s="25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0" t="s">
        <v>204</v>
      </c>
      <c r="AU140" s="260" t="s">
        <v>86</v>
      </c>
      <c r="AV140" s="13" t="s">
        <v>86</v>
      </c>
      <c r="AW140" s="13" t="s">
        <v>32</v>
      </c>
      <c r="AX140" s="13" t="s">
        <v>76</v>
      </c>
      <c r="AY140" s="260" t="s">
        <v>153</v>
      </c>
    </row>
    <row r="141" s="14" customFormat="1">
      <c r="A141" s="14"/>
      <c r="B141" s="261"/>
      <c r="C141" s="262"/>
      <c r="D141" s="251" t="s">
        <v>204</v>
      </c>
      <c r="E141" s="263" t="s">
        <v>1</v>
      </c>
      <c r="F141" s="264" t="s">
        <v>242</v>
      </c>
      <c r="G141" s="262"/>
      <c r="H141" s="265">
        <v>50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1" t="s">
        <v>204</v>
      </c>
      <c r="AU141" s="271" t="s">
        <v>86</v>
      </c>
      <c r="AV141" s="14" t="s">
        <v>152</v>
      </c>
      <c r="AW141" s="14" t="s">
        <v>32</v>
      </c>
      <c r="AX141" s="14" t="s">
        <v>84</v>
      </c>
      <c r="AY141" s="271" t="s">
        <v>153</v>
      </c>
    </row>
    <row r="142" s="2" customFormat="1" ht="24.15" customHeight="1">
      <c r="A142" s="37"/>
      <c r="B142" s="38"/>
      <c r="C142" s="239" t="s">
        <v>225</v>
      </c>
      <c r="D142" s="239" t="s">
        <v>199</v>
      </c>
      <c r="E142" s="240" t="s">
        <v>525</v>
      </c>
      <c r="F142" s="241" t="s">
        <v>526</v>
      </c>
      <c r="G142" s="242" t="s">
        <v>202</v>
      </c>
      <c r="H142" s="243">
        <v>50</v>
      </c>
      <c r="I142" s="244"/>
      <c r="J142" s="245">
        <f>ROUND(I142*H142,2)</f>
        <v>0</v>
      </c>
      <c r="K142" s="246"/>
      <c r="L142" s="43"/>
      <c r="M142" s="247" t="s">
        <v>1</v>
      </c>
      <c r="N142" s="248" t="s">
        <v>41</v>
      </c>
      <c r="O142" s="90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2" t="s">
        <v>152</v>
      </c>
      <c r="AT142" s="232" t="s">
        <v>199</v>
      </c>
      <c r="AU142" s="232" t="s">
        <v>86</v>
      </c>
      <c r="AY142" s="16" t="s">
        <v>153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6" t="s">
        <v>84</v>
      </c>
      <c r="BK142" s="233">
        <f>ROUND(I142*H142,2)</f>
        <v>0</v>
      </c>
      <c r="BL142" s="16" t="s">
        <v>152</v>
      </c>
      <c r="BM142" s="232" t="s">
        <v>527</v>
      </c>
    </row>
    <row r="143" s="13" customFormat="1">
      <c r="A143" s="13"/>
      <c r="B143" s="249"/>
      <c r="C143" s="250"/>
      <c r="D143" s="251" t="s">
        <v>204</v>
      </c>
      <c r="E143" s="252" t="s">
        <v>1</v>
      </c>
      <c r="F143" s="253" t="s">
        <v>523</v>
      </c>
      <c r="G143" s="250"/>
      <c r="H143" s="254">
        <v>50</v>
      </c>
      <c r="I143" s="255"/>
      <c r="J143" s="250"/>
      <c r="K143" s="250"/>
      <c r="L143" s="256"/>
      <c r="M143" s="257"/>
      <c r="N143" s="258"/>
      <c r="O143" s="258"/>
      <c r="P143" s="258"/>
      <c r="Q143" s="258"/>
      <c r="R143" s="258"/>
      <c r="S143" s="258"/>
      <c r="T143" s="25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0" t="s">
        <v>204</v>
      </c>
      <c r="AU143" s="260" t="s">
        <v>86</v>
      </c>
      <c r="AV143" s="13" t="s">
        <v>86</v>
      </c>
      <c r="AW143" s="13" t="s">
        <v>32</v>
      </c>
      <c r="AX143" s="13" t="s">
        <v>84</v>
      </c>
      <c r="AY143" s="260" t="s">
        <v>153</v>
      </c>
    </row>
    <row r="144" s="12" customFormat="1" ht="22.8" customHeight="1">
      <c r="A144" s="12"/>
      <c r="B144" s="202"/>
      <c r="C144" s="203"/>
      <c r="D144" s="204" t="s">
        <v>75</v>
      </c>
      <c r="E144" s="216" t="s">
        <v>237</v>
      </c>
      <c r="F144" s="216" t="s">
        <v>302</v>
      </c>
      <c r="G144" s="203"/>
      <c r="H144" s="203"/>
      <c r="I144" s="206"/>
      <c r="J144" s="217">
        <f>BK144</f>
        <v>0</v>
      </c>
      <c r="K144" s="203"/>
      <c r="L144" s="208"/>
      <c r="M144" s="209"/>
      <c r="N144" s="210"/>
      <c r="O144" s="210"/>
      <c r="P144" s="211">
        <f>SUM(P145:P152)</f>
        <v>0</v>
      </c>
      <c r="Q144" s="210"/>
      <c r="R144" s="211">
        <f>SUM(R145:R152)</f>
        <v>3.5285172600000001</v>
      </c>
      <c r="S144" s="210"/>
      <c r="T144" s="212">
        <f>SUM(T145:T152)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3" t="s">
        <v>84</v>
      </c>
      <c r="AT144" s="214" t="s">
        <v>75</v>
      </c>
      <c r="AU144" s="214" t="s">
        <v>84</v>
      </c>
      <c r="AY144" s="213" t="s">
        <v>153</v>
      </c>
      <c r="BK144" s="215">
        <f>SUM(BK145:BK152)</f>
        <v>0</v>
      </c>
    </row>
    <row r="145" s="2" customFormat="1" ht="24.15" customHeight="1">
      <c r="A145" s="37"/>
      <c r="B145" s="38"/>
      <c r="C145" s="239" t="s">
        <v>229</v>
      </c>
      <c r="D145" s="239" t="s">
        <v>199</v>
      </c>
      <c r="E145" s="240" t="s">
        <v>453</v>
      </c>
      <c r="F145" s="241" t="s">
        <v>454</v>
      </c>
      <c r="G145" s="242" t="s">
        <v>223</v>
      </c>
      <c r="H145" s="243">
        <v>25</v>
      </c>
      <c r="I145" s="244"/>
      <c r="J145" s="245">
        <f>ROUND(I145*H145,2)</f>
        <v>0</v>
      </c>
      <c r="K145" s="246"/>
      <c r="L145" s="43"/>
      <c r="M145" s="247" t="s">
        <v>1</v>
      </c>
      <c r="N145" s="248" t="s">
        <v>41</v>
      </c>
      <c r="O145" s="90"/>
      <c r="P145" s="236">
        <f>O145*H145</f>
        <v>0</v>
      </c>
      <c r="Q145" s="236">
        <v>0.1295</v>
      </c>
      <c r="R145" s="236">
        <f>Q145*H145</f>
        <v>3.2375000000000003</v>
      </c>
      <c r="S145" s="236">
        <v>0</v>
      </c>
      <c r="T145" s="237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2" t="s">
        <v>152</v>
      </c>
      <c r="AT145" s="232" t="s">
        <v>199</v>
      </c>
      <c r="AU145" s="232" t="s">
        <v>86</v>
      </c>
      <c r="AY145" s="16" t="s">
        <v>153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6" t="s">
        <v>84</v>
      </c>
      <c r="BK145" s="233">
        <f>ROUND(I145*H145,2)</f>
        <v>0</v>
      </c>
      <c r="BL145" s="16" t="s">
        <v>152</v>
      </c>
      <c r="BM145" s="232" t="s">
        <v>455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528</v>
      </c>
      <c r="G146" s="250"/>
      <c r="H146" s="254">
        <v>25</v>
      </c>
      <c r="I146" s="255"/>
      <c r="J146" s="250"/>
      <c r="K146" s="250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204</v>
      </c>
      <c r="AU146" s="260" t="s">
        <v>86</v>
      </c>
      <c r="AV146" s="13" t="s">
        <v>86</v>
      </c>
      <c r="AW146" s="13" t="s">
        <v>32</v>
      </c>
      <c r="AX146" s="13" t="s">
        <v>76</v>
      </c>
      <c r="AY146" s="260" t="s">
        <v>153</v>
      </c>
    </row>
    <row r="147" s="2" customFormat="1" ht="16.5" customHeight="1">
      <c r="A147" s="37"/>
      <c r="B147" s="38"/>
      <c r="C147" s="218" t="s">
        <v>237</v>
      </c>
      <c r="D147" s="218" t="s">
        <v>156</v>
      </c>
      <c r="E147" s="219" t="s">
        <v>457</v>
      </c>
      <c r="F147" s="220" t="s">
        <v>458</v>
      </c>
      <c r="G147" s="221" t="s">
        <v>256</v>
      </c>
      <c r="H147" s="222">
        <v>0.158</v>
      </c>
      <c r="I147" s="223"/>
      <c r="J147" s="224">
        <f>ROUND(I147*H147,2)</f>
        <v>0</v>
      </c>
      <c r="K147" s="225"/>
      <c r="L147" s="226"/>
      <c r="M147" s="234" t="s">
        <v>1</v>
      </c>
      <c r="N147" s="235" t="s">
        <v>41</v>
      </c>
      <c r="O147" s="90"/>
      <c r="P147" s="236">
        <f>O147*H147</f>
        <v>0</v>
      </c>
      <c r="Q147" s="236">
        <v>1</v>
      </c>
      <c r="R147" s="236">
        <f>Q147*H147</f>
        <v>0.158</v>
      </c>
      <c r="S147" s="236">
        <v>0</v>
      </c>
      <c r="T147" s="237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2" t="s">
        <v>229</v>
      </c>
      <c r="AT147" s="232" t="s">
        <v>156</v>
      </c>
      <c r="AU147" s="232" t="s">
        <v>86</v>
      </c>
      <c r="AY147" s="16" t="s">
        <v>153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6" t="s">
        <v>84</v>
      </c>
      <c r="BK147" s="233">
        <f>ROUND(I147*H147,2)</f>
        <v>0</v>
      </c>
      <c r="BL147" s="16" t="s">
        <v>152</v>
      </c>
      <c r="BM147" s="232" t="s">
        <v>459</v>
      </c>
    </row>
    <row r="148" s="13" customFormat="1">
      <c r="A148" s="13"/>
      <c r="B148" s="249"/>
      <c r="C148" s="250"/>
      <c r="D148" s="251" t="s">
        <v>204</v>
      </c>
      <c r="E148" s="252" t="s">
        <v>1</v>
      </c>
      <c r="F148" s="253" t="s">
        <v>529</v>
      </c>
      <c r="G148" s="250"/>
      <c r="H148" s="254">
        <v>0.158</v>
      </c>
      <c r="I148" s="255"/>
      <c r="J148" s="250"/>
      <c r="K148" s="250"/>
      <c r="L148" s="256"/>
      <c r="M148" s="257"/>
      <c r="N148" s="258"/>
      <c r="O148" s="258"/>
      <c r="P148" s="258"/>
      <c r="Q148" s="258"/>
      <c r="R148" s="258"/>
      <c r="S148" s="258"/>
      <c r="T148" s="25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60" t="s">
        <v>204</v>
      </c>
      <c r="AU148" s="260" t="s">
        <v>86</v>
      </c>
      <c r="AV148" s="13" t="s">
        <v>86</v>
      </c>
      <c r="AW148" s="13" t="s">
        <v>32</v>
      </c>
      <c r="AX148" s="13" t="s">
        <v>76</v>
      </c>
      <c r="AY148" s="260" t="s">
        <v>153</v>
      </c>
    </row>
    <row r="149" s="2" customFormat="1" ht="24.15" customHeight="1">
      <c r="A149" s="37"/>
      <c r="B149" s="38"/>
      <c r="C149" s="218" t="s">
        <v>243</v>
      </c>
      <c r="D149" s="218" t="s">
        <v>156</v>
      </c>
      <c r="E149" s="219" t="s">
        <v>461</v>
      </c>
      <c r="F149" s="220" t="s">
        <v>462</v>
      </c>
      <c r="G149" s="221" t="s">
        <v>256</v>
      </c>
      <c r="H149" s="222">
        <v>0.0050000000000000001</v>
      </c>
      <c r="I149" s="223"/>
      <c r="J149" s="224">
        <f>ROUND(I149*H149,2)</f>
        <v>0</v>
      </c>
      <c r="K149" s="225"/>
      <c r="L149" s="226"/>
      <c r="M149" s="234" t="s">
        <v>1</v>
      </c>
      <c r="N149" s="235" t="s">
        <v>41</v>
      </c>
      <c r="O149" s="90"/>
      <c r="P149" s="236">
        <f>O149*H149</f>
        <v>0</v>
      </c>
      <c r="Q149" s="236">
        <v>1</v>
      </c>
      <c r="R149" s="236">
        <f>Q149*H149</f>
        <v>0.0050000000000000001</v>
      </c>
      <c r="S149" s="236">
        <v>0</v>
      </c>
      <c r="T149" s="237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2" t="s">
        <v>229</v>
      </c>
      <c r="AT149" s="232" t="s">
        <v>156</v>
      </c>
      <c r="AU149" s="232" t="s">
        <v>86</v>
      </c>
      <c r="AY149" s="16" t="s">
        <v>153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6" t="s">
        <v>84</v>
      </c>
      <c r="BK149" s="233">
        <f>ROUND(I149*H149,2)</f>
        <v>0</v>
      </c>
      <c r="BL149" s="16" t="s">
        <v>152</v>
      </c>
      <c r="BM149" s="232" t="s">
        <v>463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530</v>
      </c>
      <c r="G150" s="250"/>
      <c r="H150" s="254">
        <v>0.0050000000000000001</v>
      </c>
      <c r="I150" s="255"/>
      <c r="J150" s="250"/>
      <c r="K150" s="250"/>
      <c r="L150" s="256"/>
      <c r="M150" s="257"/>
      <c r="N150" s="258"/>
      <c r="O150" s="258"/>
      <c r="P150" s="258"/>
      <c r="Q150" s="258"/>
      <c r="R150" s="258"/>
      <c r="S150" s="258"/>
      <c r="T150" s="25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0" t="s">
        <v>204</v>
      </c>
      <c r="AU150" s="260" t="s">
        <v>86</v>
      </c>
      <c r="AV150" s="13" t="s">
        <v>86</v>
      </c>
      <c r="AW150" s="13" t="s">
        <v>32</v>
      </c>
      <c r="AX150" s="13" t="s">
        <v>76</v>
      </c>
      <c r="AY150" s="260" t="s">
        <v>153</v>
      </c>
    </row>
    <row r="151" s="2" customFormat="1" ht="24.15" customHeight="1">
      <c r="A151" s="37"/>
      <c r="B151" s="38"/>
      <c r="C151" s="239" t="s">
        <v>248</v>
      </c>
      <c r="D151" s="239" t="s">
        <v>199</v>
      </c>
      <c r="E151" s="240" t="s">
        <v>531</v>
      </c>
      <c r="F151" s="241" t="s">
        <v>532</v>
      </c>
      <c r="G151" s="242" t="s">
        <v>256</v>
      </c>
      <c r="H151" s="243">
        <v>0.126</v>
      </c>
      <c r="I151" s="244"/>
      <c r="J151" s="245">
        <f>ROUND(I151*H151,2)</f>
        <v>0</v>
      </c>
      <c r="K151" s="246"/>
      <c r="L151" s="43"/>
      <c r="M151" s="247" t="s">
        <v>1</v>
      </c>
      <c r="N151" s="248" t="s">
        <v>41</v>
      </c>
      <c r="O151" s="90"/>
      <c r="P151" s="236">
        <f>O151*H151</f>
        <v>0</v>
      </c>
      <c r="Q151" s="236">
        <v>1.0160100000000001</v>
      </c>
      <c r="R151" s="236">
        <f>Q151*H151</f>
        <v>0.12801726000000002</v>
      </c>
      <c r="S151" s="236">
        <v>0</v>
      </c>
      <c r="T151" s="237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2" t="s">
        <v>152</v>
      </c>
      <c r="AT151" s="232" t="s">
        <v>199</v>
      </c>
      <c r="AU151" s="232" t="s">
        <v>86</v>
      </c>
      <c r="AY151" s="16" t="s">
        <v>153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6" t="s">
        <v>84</v>
      </c>
      <c r="BK151" s="233">
        <f>ROUND(I151*H151,2)</f>
        <v>0</v>
      </c>
      <c r="BL151" s="16" t="s">
        <v>152</v>
      </c>
      <c r="BM151" s="232" t="s">
        <v>533</v>
      </c>
    </row>
    <row r="152" s="13" customFormat="1">
      <c r="A152" s="13"/>
      <c r="B152" s="249"/>
      <c r="C152" s="250"/>
      <c r="D152" s="251" t="s">
        <v>204</v>
      </c>
      <c r="E152" s="252" t="s">
        <v>1</v>
      </c>
      <c r="F152" s="253" t="s">
        <v>534</v>
      </c>
      <c r="G152" s="250"/>
      <c r="H152" s="254">
        <v>0.126</v>
      </c>
      <c r="I152" s="255"/>
      <c r="J152" s="250"/>
      <c r="K152" s="250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204</v>
      </c>
      <c r="AU152" s="260" t="s">
        <v>86</v>
      </c>
      <c r="AV152" s="13" t="s">
        <v>86</v>
      </c>
      <c r="AW152" s="13" t="s">
        <v>32</v>
      </c>
      <c r="AX152" s="13" t="s">
        <v>84</v>
      </c>
      <c r="AY152" s="260" t="s">
        <v>153</v>
      </c>
    </row>
    <row r="153" s="12" customFormat="1" ht="22.8" customHeight="1">
      <c r="A153" s="12"/>
      <c r="B153" s="202"/>
      <c r="C153" s="203"/>
      <c r="D153" s="204" t="s">
        <v>75</v>
      </c>
      <c r="E153" s="216" t="s">
        <v>364</v>
      </c>
      <c r="F153" s="216" t="s">
        <v>365</v>
      </c>
      <c r="G153" s="203"/>
      <c r="H153" s="203"/>
      <c r="I153" s="206"/>
      <c r="J153" s="217">
        <f>BK153</f>
        <v>0</v>
      </c>
      <c r="K153" s="203"/>
      <c r="L153" s="208"/>
      <c r="M153" s="209"/>
      <c r="N153" s="210"/>
      <c r="O153" s="210"/>
      <c r="P153" s="211">
        <f>P154</f>
        <v>0</v>
      </c>
      <c r="Q153" s="210"/>
      <c r="R153" s="211">
        <f>R154</f>
        <v>0</v>
      </c>
      <c r="S153" s="210"/>
      <c r="T153" s="212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3" t="s">
        <v>84</v>
      </c>
      <c r="AT153" s="214" t="s">
        <v>75</v>
      </c>
      <c r="AU153" s="214" t="s">
        <v>84</v>
      </c>
      <c r="AY153" s="213" t="s">
        <v>153</v>
      </c>
      <c r="BK153" s="215">
        <f>BK154</f>
        <v>0</v>
      </c>
    </row>
    <row r="154" s="2" customFormat="1" ht="24.15" customHeight="1">
      <c r="A154" s="37"/>
      <c r="B154" s="38"/>
      <c r="C154" s="239" t="s">
        <v>253</v>
      </c>
      <c r="D154" s="239" t="s">
        <v>199</v>
      </c>
      <c r="E154" s="240" t="s">
        <v>366</v>
      </c>
      <c r="F154" s="241" t="s">
        <v>367</v>
      </c>
      <c r="G154" s="242" t="s">
        <v>256</v>
      </c>
      <c r="H154" s="243">
        <v>3.5289999999999999</v>
      </c>
      <c r="I154" s="244"/>
      <c r="J154" s="245">
        <f>ROUND(I154*H154,2)</f>
        <v>0</v>
      </c>
      <c r="K154" s="246"/>
      <c r="L154" s="43"/>
      <c r="M154" s="272" t="s">
        <v>1</v>
      </c>
      <c r="N154" s="273" t="s">
        <v>41</v>
      </c>
      <c r="O154" s="229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2" t="s">
        <v>152</v>
      </c>
      <c r="AT154" s="232" t="s">
        <v>199</v>
      </c>
      <c r="AU154" s="232" t="s">
        <v>86</v>
      </c>
      <c r="AY154" s="16" t="s">
        <v>153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6" t="s">
        <v>84</v>
      </c>
      <c r="BK154" s="233">
        <f>ROUND(I154*H154,2)</f>
        <v>0</v>
      </c>
      <c r="BL154" s="16" t="s">
        <v>152</v>
      </c>
      <c r="BM154" s="232" t="s">
        <v>368</v>
      </c>
    </row>
    <row r="155" s="2" customFormat="1" ht="6.96" customHeight="1">
      <c r="A155" s="37"/>
      <c r="B155" s="65"/>
      <c r="C155" s="66"/>
      <c r="D155" s="66"/>
      <c r="E155" s="66"/>
      <c r="F155" s="66"/>
      <c r="G155" s="66"/>
      <c r="H155" s="66"/>
      <c r="I155" s="66"/>
      <c r="J155" s="66"/>
      <c r="K155" s="66"/>
      <c r="L155" s="43"/>
      <c r="M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</sheetData>
  <sheetProtection sheet="1" autoFilter="0" formatColumns="0" formatRows="0" objects="1" scenarios="1" spinCount="100000" saltValue="GNzmWUjY6AwHwwc6VPUQehgwHAamYY1aTHBtgiec8FrC14sl0rXJ+CjXn+I2tvr+MhbtY62x9Pqo1Md/5/sdnw==" hashValue="pNfhD2irYZlSq1Oifb6kyvODrjwxrCokUJ6vr8fS7nWg8sWZku09DV4NW186F7K2OY5sPD0TYifhGiB5oBKOlw==" algorithmName="SHA-512" password="CC35"/>
  <autoFilter ref="C120:K15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103</v>
      </c>
      <c r="AZ2" s="238" t="s">
        <v>185</v>
      </c>
      <c r="BA2" s="238" t="s">
        <v>1</v>
      </c>
      <c r="BB2" s="238" t="s">
        <v>1</v>
      </c>
      <c r="BC2" s="238" t="s">
        <v>535</v>
      </c>
      <c r="BD2" s="238" t="s">
        <v>86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536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ROUND(J122,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ROUND((SUM(BE122:BE177)),  2)</f>
        <v>0</v>
      </c>
      <c r="G33" s="37"/>
      <c r="H33" s="37"/>
      <c r="I33" s="154">
        <v>0.20999999999999999</v>
      </c>
      <c r="J33" s="153">
        <f>ROUND(((SUM(BE122:BE177))*I33),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ROUND((SUM(BF122:BF177)),  2)</f>
        <v>0</v>
      </c>
      <c r="G34" s="37"/>
      <c r="H34" s="37"/>
      <c r="I34" s="154">
        <v>0.14999999999999999</v>
      </c>
      <c r="J34" s="153">
        <f>ROUND(((SUM(BF122:BF177))*I34),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ROUND((SUM(BG122:BG177)),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ROUND((SUM(BH122:BH177)),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ROUND((SUM(BI122:BI177)),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03.02.N - Zpevněné plochy část 2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J122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J123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J124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190</v>
      </c>
      <c r="E99" s="187"/>
      <c r="F99" s="187"/>
      <c r="G99" s="187"/>
      <c r="H99" s="187"/>
      <c r="I99" s="187"/>
      <c r="J99" s="188">
        <f>J148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191</v>
      </c>
      <c r="E100" s="187"/>
      <c r="F100" s="187"/>
      <c r="G100" s="187"/>
      <c r="H100" s="187"/>
      <c r="I100" s="187"/>
      <c r="J100" s="188">
        <f>J164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192</v>
      </c>
      <c r="E101" s="187"/>
      <c r="F101" s="187"/>
      <c r="G101" s="187"/>
      <c r="H101" s="187"/>
      <c r="I101" s="187"/>
      <c r="J101" s="188">
        <f>J170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193</v>
      </c>
      <c r="E102" s="187"/>
      <c r="F102" s="187"/>
      <c r="G102" s="187"/>
      <c r="H102" s="187"/>
      <c r="I102" s="187"/>
      <c r="J102" s="188">
        <f>J176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7"/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137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173" t="str">
        <f>E7</f>
        <v>Revitalizace zámeckého parku Hošťálková</v>
      </c>
      <c r="F112" s="31"/>
      <c r="G112" s="31"/>
      <c r="H112" s="31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128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75" t="str">
        <f>E9</f>
        <v>SO 03.02.N - Zpevněné plochy část 2</v>
      </c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20</v>
      </c>
      <c r="D116" s="39"/>
      <c r="E116" s="39"/>
      <c r="F116" s="26" t="str">
        <f>F12</f>
        <v>k.ú. Hošťálková</v>
      </c>
      <c r="G116" s="39"/>
      <c r="H116" s="39"/>
      <c r="I116" s="31" t="s">
        <v>22</v>
      </c>
      <c r="J116" s="78" t="str">
        <f>IF(J12="","",J12)</f>
        <v>4. 10. 2023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24</v>
      </c>
      <c r="D118" s="39"/>
      <c r="E118" s="39"/>
      <c r="F118" s="26" t="str">
        <f>E15</f>
        <v>Obec Hošťálková</v>
      </c>
      <c r="G118" s="39"/>
      <c r="H118" s="39"/>
      <c r="I118" s="31" t="s">
        <v>30</v>
      </c>
      <c r="J118" s="35" t="str">
        <f>E21</f>
        <v>Ing. Alena Vránová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28</v>
      </c>
      <c r="D119" s="39"/>
      <c r="E119" s="39"/>
      <c r="F119" s="26" t="str">
        <f>IF(E18="","",E18)</f>
        <v>Vyplň údaj</v>
      </c>
      <c r="G119" s="39"/>
      <c r="H119" s="39"/>
      <c r="I119" s="31" t="s">
        <v>33</v>
      </c>
      <c r="J119" s="35" t="str">
        <f>E24</f>
        <v>Ing. Alena Vránová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0.32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11" customFormat="1" ht="29.28" customHeight="1">
      <c r="A121" s="190"/>
      <c r="B121" s="191"/>
      <c r="C121" s="192" t="s">
        <v>138</v>
      </c>
      <c r="D121" s="193" t="s">
        <v>61</v>
      </c>
      <c r="E121" s="193" t="s">
        <v>57</v>
      </c>
      <c r="F121" s="193" t="s">
        <v>58</v>
      </c>
      <c r="G121" s="193" t="s">
        <v>139</v>
      </c>
      <c r="H121" s="193" t="s">
        <v>140</v>
      </c>
      <c r="I121" s="193" t="s">
        <v>141</v>
      </c>
      <c r="J121" s="194" t="s">
        <v>132</v>
      </c>
      <c r="K121" s="195" t="s">
        <v>142</v>
      </c>
      <c r="L121" s="196"/>
      <c r="M121" s="99" t="s">
        <v>1</v>
      </c>
      <c r="N121" s="100" t="s">
        <v>40</v>
      </c>
      <c r="O121" s="100" t="s">
        <v>143</v>
      </c>
      <c r="P121" s="100" t="s">
        <v>144</v>
      </c>
      <c r="Q121" s="100" t="s">
        <v>145</v>
      </c>
      <c r="R121" s="100" t="s">
        <v>146</v>
      </c>
      <c r="S121" s="100" t="s">
        <v>147</v>
      </c>
      <c r="T121" s="101" t="s">
        <v>148</v>
      </c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</row>
    <row r="122" s="2" customFormat="1" ht="22.8" customHeight="1">
      <c r="A122" s="37"/>
      <c r="B122" s="38"/>
      <c r="C122" s="106" t="s">
        <v>149</v>
      </c>
      <c r="D122" s="39"/>
      <c r="E122" s="39"/>
      <c r="F122" s="39"/>
      <c r="G122" s="39"/>
      <c r="H122" s="39"/>
      <c r="I122" s="39"/>
      <c r="J122" s="197">
        <f>BK122</f>
        <v>0</v>
      </c>
      <c r="K122" s="39"/>
      <c r="L122" s="43"/>
      <c r="M122" s="102"/>
      <c r="N122" s="198"/>
      <c r="O122" s="103"/>
      <c r="P122" s="199">
        <f>P123</f>
        <v>0</v>
      </c>
      <c r="Q122" s="103"/>
      <c r="R122" s="199">
        <f>R123</f>
        <v>147.70238000000001</v>
      </c>
      <c r="S122" s="103"/>
      <c r="T122" s="200">
        <f>T123</f>
        <v>196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75</v>
      </c>
      <c r="AU122" s="16" t="s">
        <v>134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75</v>
      </c>
      <c r="E123" s="205" t="s">
        <v>196</v>
      </c>
      <c r="F123" s="205" t="s">
        <v>197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P124+P148+P164+P170+P176</f>
        <v>0</v>
      </c>
      <c r="Q123" s="210"/>
      <c r="R123" s="211">
        <f>R124+R148+R164+R170+R176</f>
        <v>147.70238000000001</v>
      </c>
      <c r="S123" s="210"/>
      <c r="T123" s="212">
        <f>T124+T148+T164+T170+T176</f>
        <v>196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84</v>
      </c>
      <c r="AT123" s="214" t="s">
        <v>75</v>
      </c>
      <c r="AU123" s="214" t="s">
        <v>76</v>
      </c>
      <c r="AY123" s="213" t="s">
        <v>153</v>
      </c>
      <c r="BK123" s="215">
        <f>BK124+BK148+BK164+BK170+BK176</f>
        <v>0</v>
      </c>
    </row>
    <row r="124" s="12" customFormat="1" ht="22.8" customHeight="1">
      <c r="A124" s="12"/>
      <c r="B124" s="202"/>
      <c r="C124" s="203"/>
      <c r="D124" s="204" t="s">
        <v>75</v>
      </c>
      <c r="E124" s="216" t="s">
        <v>84</v>
      </c>
      <c r="F124" s="216" t="s">
        <v>198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SUM(P125:P147)</f>
        <v>0</v>
      </c>
      <c r="Q124" s="210"/>
      <c r="R124" s="211">
        <f>SUM(R125:R147)</f>
        <v>0</v>
      </c>
      <c r="S124" s="210"/>
      <c r="T124" s="212">
        <f>SUM(T125:T147)</f>
        <v>196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84</v>
      </c>
      <c r="AT124" s="214" t="s">
        <v>75</v>
      </c>
      <c r="AU124" s="214" t="s">
        <v>84</v>
      </c>
      <c r="AY124" s="213" t="s">
        <v>153</v>
      </c>
      <c r="BK124" s="215">
        <f>SUM(BK125:BK147)</f>
        <v>0</v>
      </c>
    </row>
    <row r="125" s="2" customFormat="1" ht="24.15" customHeight="1">
      <c r="A125" s="37"/>
      <c r="B125" s="38"/>
      <c r="C125" s="239" t="s">
        <v>84</v>
      </c>
      <c r="D125" s="239" t="s">
        <v>199</v>
      </c>
      <c r="E125" s="240" t="s">
        <v>209</v>
      </c>
      <c r="F125" s="241" t="s">
        <v>210</v>
      </c>
      <c r="G125" s="242" t="s">
        <v>202</v>
      </c>
      <c r="H125" s="243">
        <v>290</v>
      </c>
      <c r="I125" s="244"/>
      <c r="J125" s="245">
        <f>ROUND(I125*H125,2)</f>
        <v>0</v>
      </c>
      <c r="K125" s="246"/>
      <c r="L125" s="43"/>
      <c r="M125" s="247" t="s">
        <v>1</v>
      </c>
      <c r="N125" s="248" t="s">
        <v>41</v>
      </c>
      <c r="O125" s="90"/>
      <c r="P125" s="236">
        <f>O125*H125</f>
        <v>0</v>
      </c>
      <c r="Q125" s="236">
        <v>0</v>
      </c>
      <c r="R125" s="236">
        <f>Q125*H125</f>
        <v>0</v>
      </c>
      <c r="S125" s="236">
        <v>0.44</v>
      </c>
      <c r="T125" s="237">
        <f>S125*H125</f>
        <v>127.59999999999999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2" t="s">
        <v>152</v>
      </c>
      <c r="AT125" s="232" t="s">
        <v>199</v>
      </c>
      <c r="AU125" s="232" t="s">
        <v>86</v>
      </c>
      <c r="AY125" s="16" t="s">
        <v>153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6" t="s">
        <v>84</v>
      </c>
      <c r="BK125" s="233">
        <f>ROUND(I125*H125,2)</f>
        <v>0</v>
      </c>
      <c r="BL125" s="16" t="s">
        <v>152</v>
      </c>
      <c r="BM125" s="232" t="s">
        <v>537</v>
      </c>
    </row>
    <row r="126" s="13" customFormat="1">
      <c r="A126" s="13"/>
      <c r="B126" s="249"/>
      <c r="C126" s="250"/>
      <c r="D126" s="251" t="s">
        <v>204</v>
      </c>
      <c r="E126" s="252" t="s">
        <v>1</v>
      </c>
      <c r="F126" s="253" t="s">
        <v>538</v>
      </c>
      <c r="G126" s="250"/>
      <c r="H126" s="254">
        <v>290</v>
      </c>
      <c r="I126" s="255"/>
      <c r="J126" s="250"/>
      <c r="K126" s="250"/>
      <c r="L126" s="256"/>
      <c r="M126" s="257"/>
      <c r="N126" s="258"/>
      <c r="O126" s="258"/>
      <c r="P126" s="258"/>
      <c r="Q126" s="258"/>
      <c r="R126" s="258"/>
      <c r="S126" s="258"/>
      <c r="T126" s="25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60" t="s">
        <v>204</v>
      </c>
      <c r="AU126" s="260" t="s">
        <v>86</v>
      </c>
      <c r="AV126" s="13" t="s">
        <v>86</v>
      </c>
      <c r="AW126" s="13" t="s">
        <v>32</v>
      </c>
      <c r="AX126" s="13" t="s">
        <v>84</v>
      </c>
      <c r="AY126" s="260" t="s">
        <v>153</v>
      </c>
    </row>
    <row r="127" s="2" customFormat="1" ht="24.15" customHeight="1">
      <c r="A127" s="37"/>
      <c r="B127" s="38"/>
      <c r="C127" s="239" t="s">
        <v>86</v>
      </c>
      <c r="D127" s="239" t="s">
        <v>199</v>
      </c>
      <c r="E127" s="240" t="s">
        <v>217</v>
      </c>
      <c r="F127" s="241" t="s">
        <v>218</v>
      </c>
      <c r="G127" s="242" t="s">
        <v>202</v>
      </c>
      <c r="H127" s="243">
        <v>290</v>
      </c>
      <c r="I127" s="244"/>
      <c r="J127" s="245">
        <f>ROUND(I127*H127,2)</f>
        <v>0</v>
      </c>
      <c r="K127" s="246"/>
      <c r="L127" s="43"/>
      <c r="M127" s="247" t="s">
        <v>1</v>
      </c>
      <c r="N127" s="248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0.22</v>
      </c>
      <c r="T127" s="237">
        <f>S127*H127</f>
        <v>63.799999999999997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152</v>
      </c>
      <c r="AT127" s="232" t="s">
        <v>199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539</v>
      </c>
    </row>
    <row r="128" s="13" customFormat="1">
      <c r="A128" s="13"/>
      <c r="B128" s="249"/>
      <c r="C128" s="250"/>
      <c r="D128" s="251" t="s">
        <v>204</v>
      </c>
      <c r="E128" s="252" t="s">
        <v>1</v>
      </c>
      <c r="F128" s="253" t="s">
        <v>538</v>
      </c>
      <c r="G128" s="250"/>
      <c r="H128" s="254">
        <v>290</v>
      </c>
      <c r="I128" s="255"/>
      <c r="J128" s="250"/>
      <c r="K128" s="250"/>
      <c r="L128" s="256"/>
      <c r="M128" s="257"/>
      <c r="N128" s="258"/>
      <c r="O128" s="258"/>
      <c r="P128" s="258"/>
      <c r="Q128" s="258"/>
      <c r="R128" s="258"/>
      <c r="S128" s="258"/>
      <c r="T128" s="25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0" t="s">
        <v>204</v>
      </c>
      <c r="AU128" s="260" t="s">
        <v>86</v>
      </c>
      <c r="AV128" s="13" t="s">
        <v>86</v>
      </c>
      <c r="AW128" s="13" t="s">
        <v>32</v>
      </c>
      <c r="AX128" s="13" t="s">
        <v>84</v>
      </c>
      <c r="AY128" s="260" t="s">
        <v>153</v>
      </c>
    </row>
    <row r="129" s="2" customFormat="1" ht="16.5" customHeight="1">
      <c r="A129" s="37"/>
      <c r="B129" s="38"/>
      <c r="C129" s="239" t="s">
        <v>155</v>
      </c>
      <c r="D129" s="239" t="s">
        <v>199</v>
      </c>
      <c r="E129" s="240" t="s">
        <v>221</v>
      </c>
      <c r="F129" s="241" t="s">
        <v>222</v>
      </c>
      <c r="G129" s="242" t="s">
        <v>223</v>
      </c>
      <c r="H129" s="243">
        <v>20</v>
      </c>
      <c r="I129" s="244"/>
      <c r="J129" s="245">
        <f>ROUND(I129*H129,2)</f>
        <v>0</v>
      </c>
      <c r="K129" s="246"/>
      <c r="L129" s="43"/>
      <c r="M129" s="247" t="s">
        <v>1</v>
      </c>
      <c r="N129" s="248" t="s">
        <v>41</v>
      </c>
      <c r="O129" s="90"/>
      <c r="P129" s="236">
        <f>O129*H129</f>
        <v>0</v>
      </c>
      <c r="Q129" s="236">
        <v>0</v>
      </c>
      <c r="R129" s="236">
        <f>Q129*H129</f>
        <v>0</v>
      </c>
      <c r="S129" s="236">
        <v>0.23000000000000001</v>
      </c>
      <c r="T129" s="237">
        <f>S129*H129</f>
        <v>4.6000000000000005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2" t="s">
        <v>152</v>
      </c>
      <c r="AT129" s="232" t="s">
        <v>199</v>
      </c>
      <c r="AU129" s="232" t="s">
        <v>86</v>
      </c>
      <c r="AY129" s="16" t="s">
        <v>153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6" t="s">
        <v>84</v>
      </c>
      <c r="BK129" s="233">
        <f>ROUND(I129*H129,2)</f>
        <v>0</v>
      </c>
      <c r="BL129" s="16" t="s">
        <v>152</v>
      </c>
      <c r="BM129" s="232" t="s">
        <v>540</v>
      </c>
    </row>
    <row r="130" s="2" customFormat="1" ht="24.15" customHeight="1">
      <c r="A130" s="37"/>
      <c r="B130" s="38"/>
      <c r="C130" s="239" t="s">
        <v>152</v>
      </c>
      <c r="D130" s="239" t="s">
        <v>199</v>
      </c>
      <c r="E130" s="240" t="s">
        <v>230</v>
      </c>
      <c r="F130" s="241" t="s">
        <v>231</v>
      </c>
      <c r="G130" s="242" t="s">
        <v>232</v>
      </c>
      <c r="H130" s="243">
        <v>69.950000000000003</v>
      </c>
      <c r="I130" s="244"/>
      <c r="J130" s="245">
        <f>ROUND(I130*H130,2)</f>
        <v>0</v>
      </c>
      <c r="K130" s="246"/>
      <c r="L130" s="43"/>
      <c r="M130" s="247" t="s">
        <v>1</v>
      </c>
      <c r="N130" s="248" t="s">
        <v>41</v>
      </c>
      <c r="O130" s="90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2" t="s">
        <v>152</v>
      </c>
      <c r="AT130" s="232" t="s">
        <v>199</v>
      </c>
      <c r="AU130" s="232" t="s">
        <v>86</v>
      </c>
      <c r="AY130" s="16" t="s">
        <v>153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6" t="s">
        <v>84</v>
      </c>
      <c r="BK130" s="233">
        <f>ROUND(I130*H130,2)</f>
        <v>0</v>
      </c>
      <c r="BL130" s="16" t="s">
        <v>152</v>
      </c>
      <c r="BM130" s="232" t="s">
        <v>541</v>
      </c>
    </row>
    <row r="131" s="13" customFormat="1">
      <c r="A131" s="13"/>
      <c r="B131" s="249"/>
      <c r="C131" s="250"/>
      <c r="D131" s="251" t="s">
        <v>204</v>
      </c>
      <c r="E131" s="252" t="s">
        <v>1</v>
      </c>
      <c r="F131" s="253" t="s">
        <v>542</v>
      </c>
      <c r="G131" s="250"/>
      <c r="H131" s="254">
        <v>53.75</v>
      </c>
      <c r="I131" s="255"/>
      <c r="J131" s="250"/>
      <c r="K131" s="250"/>
      <c r="L131" s="256"/>
      <c r="M131" s="257"/>
      <c r="N131" s="258"/>
      <c r="O131" s="258"/>
      <c r="P131" s="258"/>
      <c r="Q131" s="258"/>
      <c r="R131" s="258"/>
      <c r="S131" s="258"/>
      <c r="T131" s="25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60" t="s">
        <v>204</v>
      </c>
      <c r="AU131" s="260" t="s">
        <v>86</v>
      </c>
      <c r="AV131" s="13" t="s">
        <v>86</v>
      </c>
      <c r="AW131" s="13" t="s">
        <v>32</v>
      </c>
      <c r="AX131" s="13" t="s">
        <v>76</v>
      </c>
      <c r="AY131" s="260" t="s">
        <v>153</v>
      </c>
    </row>
    <row r="132" s="13" customFormat="1">
      <c r="A132" s="13"/>
      <c r="B132" s="249"/>
      <c r="C132" s="250"/>
      <c r="D132" s="251" t="s">
        <v>204</v>
      </c>
      <c r="E132" s="252" t="s">
        <v>1</v>
      </c>
      <c r="F132" s="253" t="s">
        <v>543</v>
      </c>
      <c r="G132" s="250"/>
      <c r="H132" s="254">
        <v>1.5</v>
      </c>
      <c r="I132" s="255"/>
      <c r="J132" s="250"/>
      <c r="K132" s="250"/>
      <c r="L132" s="256"/>
      <c r="M132" s="257"/>
      <c r="N132" s="258"/>
      <c r="O132" s="258"/>
      <c r="P132" s="258"/>
      <c r="Q132" s="258"/>
      <c r="R132" s="258"/>
      <c r="S132" s="258"/>
      <c r="T132" s="25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0" t="s">
        <v>204</v>
      </c>
      <c r="AU132" s="260" t="s">
        <v>86</v>
      </c>
      <c r="AV132" s="13" t="s">
        <v>86</v>
      </c>
      <c r="AW132" s="13" t="s">
        <v>32</v>
      </c>
      <c r="AX132" s="13" t="s">
        <v>76</v>
      </c>
      <c r="AY132" s="260" t="s">
        <v>153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544</v>
      </c>
      <c r="G133" s="250"/>
      <c r="H133" s="254">
        <v>14.699999999999999</v>
      </c>
      <c r="I133" s="255"/>
      <c r="J133" s="250"/>
      <c r="K133" s="250"/>
      <c r="L133" s="256"/>
      <c r="M133" s="257"/>
      <c r="N133" s="258"/>
      <c r="O133" s="258"/>
      <c r="P133" s="258"/>
      <c r="Q133" s="258"/>
      <c r="R133" s="258"/>
      <c r="S133" s="258"/>
      <c r="T133" s="25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0" t="s">
        <v>204</v>
      </c>
      <c r="AU133" s="260" t="s">
        <v>86</v>
      </c>
      <c r="AV133" s="13" t="s">
        <v>86</v>
      </c>
      <c r="AW133" s="13" t="s">
        <v>32</v>
      </c>
      <c r="AX133" s="13" t="s">
        <v>76</v>
      </c>
      <c r="AY133" s="260" t="s">
        <v>153</v>
      </c>
    </row>
    <row r="134" s="2" customFormat="1" ht="37.8" customHeight="1">
      <c r="A134" s="37"/>
      <c r="B134" s="38"/>
      <c r="C134" s="239" t="s">
        <v>175</v>
      </c>
      <c r="D134" s="239" t="s">
        <v>199</v>
      </c>
      <c r="E134" s="240" t="s">
        <v>244</v>
      </c>
      <c r="F134" s="241" t="s">
        <v>245</v>
      </c>
      <c r="G134" s="242" t="s">
        <v>232</v>
      </c>
      <c r="H134" s="243">
        <v>69.950000000000003</v>
      </c>
      <c r="I134" s="244"/>
      <c r="J134" s="245">
        <f>ROUND(I134*H134,2)</f>
        <v>0</v>
      </c>
      <c r="K134" s="246"/>
      <c r="L134" s="43"/>
      <c r="M134" s="247" t="s">
        <v>1</v>
      </c>
      <c r="N134" s="248" t="s">
        <v>41</v>
      </c>
      <c r="O134" s="90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2" t="s">
        <v>152</v>
      </c>
      <c r="AT134" s="232" t="s">
        <v>199</v>
      </c>
      <c r="AU134" s="232" t="s">
        <v>86</v>
      </c>
      <c r="AY134" s="16" t="s">
        <v>153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6" t="s">
        <v>84</v>
      </c>
      <c r="BK134" s="233">
        <f>ROUND(I134*H134,2)</f>
        <v>0</v>
      </c>
      <c r="BL134" s="16" t="s">
        <v>152</v>
      </c>
      <c r="BM134" s="232" t="s">
        <v>545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185</v>
      </c>
      <c r="G135" s="250"/>
      <c r="H135" s="254">
        <v>69.950000000000003</v>
      </c>
      <c r="I135" s="255"/>
      <c r="J135" s="250"/>
      <c r="K135" s="250"/>
      <c r="L135" s="256"/>
      <c r="M135" s="257"/>
      <c r="N135" s="258"/>
      <c r="O135" s="258"/>
      <c r="P135" s="258"/>
      <c r="Q135" s="258"/>
      <c r="R135" s="258"/>
      <c r="S135" s="258"/>
      <c r="T135" s="25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0" t="s">
        <v>204</v>
      </c>
      <c r="AU135" s="260" t="s">
        <v>86</v>
      </c>
      <c r="AV135" s="13" t="s">
        <v>86</v>
      </c>
      <c r="AW135" s="13" t="s">
        <v>32</v>
      </c>
      <c r="AX135" s="13" t="s">
        <v>84</v>
      </c>
      <c r="AY135" s="260" t="s">
        <v>153</v>
      </c>
    </row>
    <row r="136" s="2" customFormat="1" ht="37.8" customHeight="1">
      <c r="A136" s="37"/>
      <c r="B136" s="38"/>
      <c r="C136" s="239" t="s">
        <v>220</v>
      </c>
      <c r="D136" s="239" t="s">
        <v>199</v>
      </c>
      <c r="E136" s="240" t="s">
        <v>249</v>
      </c>
      <c r="F136" s="241" t="s">
        <v>250</v>
      </c>
      <c r="G136" s="242" t="s">
        <v>232</v>
      </c>
      <c r="H136" s="243">
        <v>699.5</v>
      </c>
      <c r="I136" s="244"/>
      <c r="J136" s="245">
        <f>ROUND(I136*H136,2)</f>
        <v>0</v>
      </c>
      <c r="K136" s="246"/>
      <c r="L136" s="43"/>
      <c r="M136" s="247" t="s">
        <v>1</v>
      </c>
      <c r="N136" s="248" t="s">
        <v>41</v>
      </c>
      <c r="O136" s="90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2" t="s">
        <v>152</v>
      </c>
      <c r="AT136" s="232" t="s">
        <v>199</v>
      </c>
      <c r="AU136" s="232" t="s">
        <v>86</v>
      </c>
      <c r="AY136" s="16" t="s">
        <v>153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6" t="s">
        <v>84</v>
      </c>
      <c r="BK136" s="233">
        <f>ROUND(I136*H136,2)</f>
        <v>0</v>
      </c>
      <c r="BL136" s="16" t="s">
        <v>152</v>
      </c>
      <c r="BM136" s="232" t="s">
        <v>546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185</v>
      </c>
      <c r="G137" s="250"/>
      <c r="H137" s="254">
        <v>69.950000000000003</v>
      </c>
      <c r="I137" s="255"/>
      <c r="J137" s="250"/>
      <c r="K137" s="250"/>
      <c r="L137" s="256"/>
      <c r="M137" s="257"/>
      <c r="N137" s="258"/>
      <c r="O137" s="258"/>
      <c r="P137" s="258"/>
      <c r="Q137" s="258"/>
      <c r="R137" s="258"/>
      <c r="S137" s="258"/>
      <c r="T137" s="25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0" t="s">
        <v>204</v>
      </c>
      <c r="AU137" s="260" t="s">
        <v>86</v>
      </c>
      <c r="AV137" s="13" t="s">
        <v>86</v>
      </c>
      <c r="AW137" s="13" t="s">
        <v>32</v>
      </c>
      <c r="AX137" s="13" t="s">
        <v>84</v>
      </c>
      <c r="AY137" s="260" t="s">
        <v>153</v>
      </c>
    </row>
    <row r="138" s="13" customFormat="1">
      <c r="A138" s="13"/>
      <c r="B138" s="249"/>
      <c r="C138" s="250"/>
      <c r="D138" s="251" t="s">
        <v>204</v>
      </c>
      <c r="E138" s="250"/>
      <c r="F138" s="253" t="s">
        <v>547</v>
      </c>
      <c r="G138" s="250"/>
      <c r="H138" s="254">
        <v>699.5</v>
      </c>
      <c r="I138" s="255"/>
      <c r="J138" s="250"/>
      <c r="K138" s="250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204</v>
      </c>
      <c r="AU138" s="260" t="s">
        <v>86</v>
      </c>
      <c r="AV138" s="13" t="s">
        <v>86</v>
      </c>
      <c r="AW138" s="13" t="s">
        <v>4</v>
      </c>
      <c r="AX138" s="13" t="s">
        <v>84</v>
      </c>
      <c r="AY138" s="260" t="s">
        <v>153</v>
      </c>
    </row>
    <row r="139" s="2" customFormat="1" ht="24.15" customHeight="1">
      <c r="A139" s="37"/>
      <c r="B139" s="38"/>
      <c r="C139" s="239" t="s">
        <v>225</v>
      </c>
      <c r="D139" s="239" t="s">
        <v>199</v>
      </c>
      <c r="E139" s="240" t="s">
        <v>254</v>
      </c>
      <c r="F139" s="241" t="s">
        <v>255</v>
      </c>
      <c r="G139" s="242" t="s">
        <v>256</v>
      </c>
      <c r="H139" s="243">
        <v>125.91</v>
      </c>
      <c r="I139" s="244"/>
      <c r="J139" s="245">
        <f>ROUND(I139*H139,2)</f>
        <v>0</v>
      </c>
      <c r="K139" s="246"/>
      <c r="L139" s="43"/>
      <c r="M139" s="247" t="s">
        <v>1</v>
      </c>
      <c r="N139" s="248" t="s">
        <v>41</v>
      </c>
      <c r="O139" s="90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2" t="s">
        <v>152</v>
      </c>
      <c r="AT139" s="232" t="s">
        <v>199</v>
      </c>
      <c r="AU139" s="232" t="s">
        <v>86</v>
      </c>
      <c r="AY139" s="16" t="s">
        <v>153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6" t="s">
        <v>84</v>
      </c>
      <c r="BK139" s="233">
        <f>ROUND(I139*H139,2)</f>
        <v>0</v>
      </c>
      <c r="BL139" s="16" t="s">
        <v>152</v>
      </c>
      <c r="BM139" s="232" t="s">
        <v>548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522</v>
      </c>
      <c r="G140" s="250"/>
      <c r="H140" s="254">
        <v>125.91</v>
      </c>
      <c r="I140" s="255"/>
      <c r="J140" s="250"/>
      <c r="K140" s="250"/>
      <c r="L140" s="256"/>
      <c r="M140" s="257"/>
      <c r="N140" s="258"/>
      <c r="O140" s="258"/>
      <c r="P140" s="258"/>
      <c r="Q140" s="258"/>
      <c r="R140" s="258"/>
      <c r="S140" s="258"/>
      <c r="T140" s="25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0" t="s">
        <v>204</v>
      </c>
      <c r="AU140" s="260" t="s">
        <v>86</v>
      </c>
      <c r="AV140" s="13" t="s">
        <v>86</v>
      </c>
      <c r="AW140" s="13" t="s">
        <v>32</v>
      </c>
      <c r="AX140" s="13" t="s">
        <v>76</v>
      </c>
      <c r="AY140" s="260" t="s">
        <v>153</v>
      </c>
    </row>
    <row r="141" s="2" customFormat="1" ht="24.15" customHeight="1">
      <c r="A141" s="37"/>
      <c r="B141" s="38"/>
      <c r="C141" s="239" t="s">
        <v>229</v>
      </c>
      <c r="D141" s="239" t="s">
        <v>199</v>
      </c>
      <c r="E141" s="240" t="s">
        <v>549</v>
      </c>
      <c r="F141" s="241" t="s">
        <v>550</v>
      </c>
      <c r="G141" s="242" t="s">
        <v>202</v>
      </c>
      <c r="H141" s="243">
        <v>200</v>
      </c>
      <c r="I141" s="244"/>
      <c r="J141" s="245">
        <f>ROUND(I141*H141,2)</f>
        <v>0</v>
      </c>
      <c r="K141" s="246"/>
      <c r="L141" s="43"/>
      <c r="M141" s="247" t="s">
        <v>1</v>
      </c>
      <c r="N141" s="248" t="s">
        <v>41</v>
      </c>
      <c r="O141" s="90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2" t="s">
        <v>152</v>
      </c>
      <c r="AT141" s="232" t="s">
        <v>199</v>
      </c>
      <c r="AU141" s="232" t="s">
        <v>86</v>
      </c>
      <c r="AY141" s="16" t="s">
        <v>153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6" t="s">
        <v>84</v>
      </c>
      <c r="BK141" s="233">
        <f>ROUND(I141*H141,2)</f>
        <v>0</v>
      </c>
      <c r="BL141" s="16" t="s">
        <v>152</v>
      </c>
      <c r="BM141" s="232" t="s">
        <v>551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552</v>
      </c>
      <c r="G142" s="250"/>
      <c r="H142" s="254">
        <v>200</v>
      </c>
      <c r="I142" s="255"/>
      <c r="J142" s="250"/>
      <c r="K142" s="250"/>
      <c r="L142" s="256"/>
      <c r="M142" s="257"/>
      <c r="N142" s="258"/>
      <c r="O142" s="258"/>
      <c r="P142" s="258"/>
      <c r="Q142" s="258"/>
      <c r="R142" s="258"/>
      <c r="S142" s="258"/>
      <c r="T142" s="25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0" t="s">
        <v>204</v>
      </c>
      <c r="AU142" s="260" t="s">
        <v>86</v>
      </c>
      <c r="AV142" s="13" t="s">
        <v>86</v>
      </c>
      <c r="AW142" s="13" t="s">
        <v>32</v>
      </c>
      <c r="AX142" s="13" t="s">
        <v>84</v>
      </c>
      <c r="AY142" s="260" t="s">
        <v>153</v>
      </c>
    </row>
    <row r="143" s="2" customFormat="1" ht="24.15" customHeight="1">
      <c r="A143" s="37"/>
      <c r="B143" s="38"/>
      <c r="C143" s="239" t="s">
        <v>237</v>
      </c>
      <c r="D143" s="239" t="s">
        <v>199</v>
      </c>
      <c r="E143" s="240" t="s">
        <v>268</v>
      </c>
      <c r="F143" s="241" t="s">
        <v>269</v>
      </c>
      <c r="G143" s="242" t="s">
        <v>202</v>
      </c>
      <c r="H143" s="243">
        <v>318.5</v>
      </c>
      <c r="I143" s="244"/>
      <c r="J143" s="245">
        <f>ROUND(I143*H143,2)</f>
        <v>0</v>
      </c>
      <c r="K143" s="246"/>
      <c r="L143" s="43"/>
      <c r="M143" s="247" t="s">
        <v>1</v>
      </c>
      <c r="N143" s="248" t="s">
        <v>41</v>
      </c>
      <c r="O143" s="90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2" t="s">
        <v>152</v>
      </c>
      <c r="AT143" s="232" t="s">
        <v>199</v>
      </c>
      <c r="AU143" s="232" t="s">
        <v>86</v>
      </c>
      <c r="AY143" s="16" t="s">
        <v>153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6" t="s">
        <v>84</v>
      </c>
      <c r="BK143" s="233">
        <f>ROUND(I143*H143,2)</f>
        <v>0</v>
      </c>
      <c r="BL143" s="16" t="s">
        <v>152</v>
      </c>
      <c r="BM143" s="232" t="s">
        <v>553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554</v>
      </c>
      <c r="G144" s="250"/>
      <c r="H144" s="254">
        <v>215</v>
      </c>
      <c r="I144" s="255"/>
      <c r="J144" s="250"/>
      <c r="K144" s="250"/>
      <c r="L144" s="256"/>
      <c r="M144" s="257"/>
      <c r="N144" s="258"/>
      <c r="O144" s="258"/>
      <c r="P144" s="258"/>
      <c r="Q144" s="258"/>
      <c r="R144" s="258"/>
      <c r="S144" s="258"/>
      <c r="T144" s="25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0" t="s">
        <v>204</v>
      </c>
      <c r="AU144" s="260" t="s">
        <v>86</v>
      </c>
      <c r="AV144" s="13" t="s">
        <v>86</v>
      </c>
      <c r="AW144" s="13" t="s">
        <v>32</v>
      </c>
      <c r="AX144" s="13" t="s">
        <v>76</v>
      </c>
      <c r="AY144" s="260" t="s">
        <v>153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555</v>
      </c>
      <c r="G145" s="250"/>
      <c r="H145" s="254">
        <v>30</v>
      </c>
      <c r="I145" s="255"/>
      <c r="J145" s="250"/>
      <c r="K145" s="250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204</v>
      </c>
      <c r="AU145" s="260" t="s">
        <v>86</v>
      </c>
      <c r="AV145" s="13" t="s">
        <v>86</v>
      </c>
      <c r="AW145" s="13" t="s">
        <v>32</v>
      </c>
      <c r="AX145" s="13" t="s">
        <v>76</v>
      </c>
      <c r="AY145" s="260" t="s">
        <v>153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556</v>
      </c>
      <c r="G146" s="250"/>
      <c r="H146" s="254">
        <v>73.5</v>
      </c>
      <c r="I146" s="255"/>
      <c r="J146" s="250"/>
      <c r="K146" s="250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204</v>
      </c>
      <c r="AU146" s="260" t="s">
        <v>86</v>
      </c>
      <c r="AV146" s="13" t="s">
        <v>86</v>
      </c>
      <c r="AW146" s="13" t="s">
        <v>32</v>
      </c>
      <c r="AX146" s="13" t="s">
        <v>76</v>
      </c>
      <c r="AY146" s="260" t="s">
        <v>153</v>
      </c>
    </row>
    <row r="147" s="14" customFormat="1">
      <c r="A147" s="14"/>
      <c r="B147" s="261"/>
      <c r="C147" s="262"/>
      <c r="D147" s="251" t="s">
        <v>204</v>
      </c>
      <c r="E147" s="263" t="s">
        <v>1</v>
      </c>
      <c r="F147" s="264" t="s">
        <v>242</v>
      </c>
      <c r="G147" s="262"/>
      <c r="H147" s="265">
        <v>318.5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204</v>
      </c>
      <c r="AU147" s="271" t="s">
        <v>86</v>
      </c>
      <c r="AV147" s="14" t="s">
        <v>152</v>
      </c>
      <c r="AW147" s="14" t="s">
        <v>32</v>
      </c>
      <c r="AX147" s="14" t="s">
        <v>84</v>
      </c>
      <c r="AY147" s="271" t="s">
        <v>153</v>
      </c>
    </row>
    <row r="148" s="12" customFormat="1" ht="22.8" customHeight="1">
      <c r="A148" s="12"/>
      <c r="B148" s="202"/>
      <c r="C148" s="203"/>
      <c r="D148" s="204" t="s">
        <v>75</v>
      </c>
      <c r="E148" s="216" t="s">
        <v>175</v>
      </c>
      <c r="F148" s="216" t="s">
        <v>276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SUM(P149:P163)</f>
        <v>0</v>
      </c>
      <c r="Q148" s="210"/>
      <c r="R148" s="211">
        <f>SUM(R149:R163)</f>
        <v>100.48430000000001</v>
      </c>
      <c r="S148" s="210"/>
      <c r="T148" s="212">
        <f>SUM(T149:T163)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84</v>
      </c>
      <c r="AT148" s="214" t="s">
        <v>75</v>
      </c>
      <c r="AU148" s="214" t="s">
        <v>84</v>
      </c>
      <c r="AY148" s="213" t="s">
        <v>153</v>
      </c>
      <c r="BK148" s="215">
        <f>SUM(BK149:BK163)</f>
        <v>0</v>
      </c>
    </row>
    <row r="149" s="2" customFormat="1" ht="21.75" customHeight="1">
      <c r="A149" s="37"/>
      <c r="B149" s="38"/>
      <c r="C149" s="239" t="s">
        <v>243</v>
      </c>
      <c r="D149" s="239" t="s">
        <v>199</v>
      </c>
      <c r="E149" s="240" t="s">
        <v>278</v>
      </c>
      <c r="F149" s="241" t="s">
        <v>279</v>
      </c>
      <c r="G149" s="242" t="s">
        <v>202</v>
      </c>
      <c r="H149" s="243">
        <v>245</v>
      </c>
      <c r="I149" s="244"/>
      <c r="J149" s="245">
        <f>ROUND(I149*H149,2)</f>
        <v>0</v>
      </c>
      <c r="K149" s="246"/>
      <c r="L149" s="43"/>
      <c r="M149" s="247" t="s">
        <v>1</v>
      </c>
      <c r="N149" s="248" t="s">
        <v>41</v>
      </c>
      <c r="O149" s="90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2" t="s">
        <v>152</v>
      </c>
      <c r="AT149" s="232" t="s">
        <v>199</v>
      </c>
      <c r="AU149" s="232" t="s">
        <v>86</v>
      </c>
      <c r="AY149" s="16" t="s">
        <v>153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6" t="s">
        <v>84</v>
      </c>
      <c r="BK149" s="233">
        <f>ROUND(I149*H149,2)</f>
        <v>0</v>
      </c>
      <c r="BL149" s="16" t="s">
        <v>152</v>
      </c>
      <c r="BM149" s="232" t="s">
        <v>557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554</v>
      </c>
      <c r="G150" s="250"/>
      <c r="H150" s="254">
        <v>215</v>
      </c>
      <c r="I150" s="255"/>
      <c r="J150" s="250"/>
      <c r="K150" s="250"/>
      <c r="L150" s="256"/>
      <c r="M150" s="257"/>
      <c r="N150" s="258"/>
      <c r="O150" s="258"/>
      <c r="P150" s="258"/>
      <c r="Q150" s="258"/>
      <c r="R150" s="258"/>
      <c r="S150" s="258"/>
      <c r="T150" s="25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0" t="s">
        <v>204</v>
      </c>
      <c r="AU150" s="260" t="s">
        <v>86</v>
      </c>
      <c r="AV150" s="13" t="s">
        <v>86</v>
      </c>
      <c r="AW150" s="13" t="s">
        <v>32</v>
      </c>
      <c r="AX150" s="13" t="s">
        <v>76</v>
      </c>
      <c r="AY150" s="260" t="s">
        <v>153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555</v>
      </c>
      <c r="G151" s="250"/>
      <c r="H151" s="254">
        <v>30</v>
      </c>
      <c r="I151" s="255"/>
      <c r="J151" s="250"/>
      <c r="K151" s="250"/>
      <c r="L151" s="256"/>
      <c r="M151" s="257"/>
      <c r="N151" s="258"/>
      <c r="O151" s="258"/>
      <c r="P151" s="258"/>
      <c r="Q151" s="258"/>
      <c r="R151" s="258"/>
      <c r="S151" s="258"/>
      <c r="T151" s="25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0" t="s">
        <v>204</v>
      </c>
      <c r="AU151" s="260" t="s">
        <v>86</v>
      </c>
      <c r="AV151" s="13" t="s">
        <v>86</v>
      </c>
      <c r="AW151" s="13" t="s">
        <v>32</v>
      </c>
      <c r="AX151" s="13" t="s">
        <v>76</v>
      </c>
      <c r="AY151" s="260" t="s">
        <v>153</v>
      </c>
    </row>
    <row r="152" s="14" customFormat="1">
      <c r="A152" s="14"/>
      <c r="B152" s="261"/>
      <c r="C152" s="262"/>
      <c r="D152" s="251" t="s">
        <v>204</v>
      </c>
      <c r="E152" s="263" t="s">
        <v>1</v>
      </c>
      <c r="F152" s="264" t="s">
        <v>242</v>
      </c>
      <c r="G152" s="262"/>
      <c r="H152" s="265">
        <v>245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1" t="s">
        <v>204</v>
      </c>
      <c r="AU152" s="271" t="s">
        <v>86</v>
      </c>
      <c r="AV152" s="14" t="s">
        <v>152</v>
      </c>
      <c r="AW152" s="14" t="s">
        <v>32</v>
      </c>
      <c r="AX152" s="14" t="s">
        <v>84</v>
      </c>
      <c r="AY152" s="271" t="s">
        <v>153</v>
      </c>
    </row>
    <row r="153" s="2" customFormat="1" ht="21.75" customHeight="1">
      <c r="A153" s="37"/>
      <c r="B153" s="38"/>
      <c r="C153" s="239" t="s">
        <v>248</v>
      </c>
      <c r="D153" s="239" t="s">
        <v>199</v>
      </c>
      <c r="E153" s="240" t="s">
        <v>282</v>
      </c>
      <c r="F153" s="241" t="s">
        <v>283</v>
      </c>
      <c r="G153" s="242" t="s">
        <v>202</v>
      </c>
      <c r="H153" s="243">
        <v>215</v>
      </c>
      <c r="I153" s="244"/>
      <c r="J153" s="245">
        <f>ROUND(I153*H153,2)</f>
        <v>0</v>
      </c>
      <c r="K153" s="246"/>
      <c r="L153" s="43"/>
      <c r="M153" s="247" t="s">
        <v>1</v>
      </c>
      <c r="N153" s="248" t="s">
        <v>41</v>
      </c>
      <c r="O153" s="90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32" t="s">
        <v>152</v>
      </c>
      <c r="AT153" s="232" t="s">
        <v>199</v>
      </c>
      <c r="AU153" s="232" t="s">
        <v>86</v>
      </c>
      <c r="AY153" s="16" t="s">
        <v>153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6" t="s">
        <v>84</v>
      </c>
      <c r="BK153" s="233">
        <f>ROUND(I153*H153,2)</f>
        <v>0</v>
      </c>
      <c r="BL153" s="16" t="s">
        <v>152</v>
      </c>
      <c r="BM153" s="232" t="s">
        <v>558</v>
      </c>
    </row>
    <row r="154" s="13" customFormat="1">
      <c r="A154" s="13"/>
      <c r="B154" s="249"/>
      <c r="C154" s="250"/>
      <c r="D154" s="251" t="s">
        <v>204</v>
      </c>
      <c r="E154" s="252" t="s">
        <v>1</v>
      </c>
      <c r="F154" s="253" t="s">
        <v>554</v>
      </c>
      <c r="G154" s="250"/>
      <c r="H154" s="254">
        <v>215</v>
      </c>
      <c r="I154" s="255"/>
      <c r="J154" s="250"/>
      <c r="K154" s="250"/>
      <c r="L154" s="256"/>
      <c r="M154" s="257"/>
      <c r="N154" s="258"/>
      <c r="O154" s="258"/>
      <c r="P154" s="258"/>
      <c r="Q154" s="258"/>
      <c r="R154" s="258"/>
      <c r="S154" s="258"/>
      <c r="T154" s="25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0" t="s">
        <v>204</v>
      </c>
      <c r="AU154" s="260" t="s">
        <v>86</v>
      </c>
      <c r="AV154" s="13" t="s">
        <v>86</v>
      </c>
      <c r="AW154" s="13" t="s">
        <v>32</v>
      </c>
      <c r="AX154" s="13" t="s">
        <v>76</v>
      </c>
      <c r="AY154" s="260" t="s">
        <v>153</v>
      </c>
    </row>
    <row r="155" s="14" customFormat="1">
      <c r="A155" s="14"/>
      <c r="B155" s="261"/>
      <c r="C155" s="262"/>
      <c r="D155" s="251" t="s">
        <v>204</v>
      </c>
      <c r="E155" s="263" t="s">
        <v>1</v>
      </c>
      <c r="F155" s="264" t="s">
        <v>242</v>
      </c>
      <c r="G155" s="262"/>
      <c r="H155" s="265">
        <v>215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204</v>
      </c>
      <c r="AU155" s="271" t="s">
        <v>86</v>
      </c>
      <c r="AV155" s="14" t="s">
        <v>152</v>
      </c>
      <c r="AW155" s="14" t="s">
        <v>32</v>
      </c>
      <c r="AX155" s="14" t="s">
        <v>84</v>
      </c>
      <c r="AY155" s="271" t="s">
        <v>153</v>
      </c>
    </row>
    <row r="156" s="2" customFormat="1" ht="24.15" customHeight="1">
      <c r="A156" s="37"/>
      <c r="B156" s="38"/>
      <c r="C156" s="239" t="s">
        <v>253</v>
      </c>
      <c r="D156" s="239" t="s">
        <v>199</v>
      </c>
      <c r="E156" s="240" t="s">
        <v>295</v>
      </c>
      <c r="F156" s="241" t="s">
        <v>296</v>
      </c>
      <c r="G156" s="242" t="s">
        <v>202</v>
      </c>
      <c r="H156" s="243">
        <v>245</v>
      </c>
      <c r="I156" s="244"/>
      <c r="J156" s="245">
        <f>ROUND(I156*H156,2)</f>
        <v>0</v>
      </c>
      <c r="K156" s="246"/>
      <c r="L156" s="43"/>
      <c r="M156" s="247" t="s">
        <v>1</v>
      </c>
      <c r="N156" s="248" t="s">
        <v>41</v>
      </c>
      <c r="O156" s="90"/>
      <c r="P156" s="236">
        <f>O156*H156</f>
        <v>0</v>
      </c>
      <c r="Q156" s="236">
        <v>0.1837</v>
      </c>
      <c r="R156" s="236">
        <f>Q156*H156</f>
        <v>45.006500000000003</v>
      </c>
      <c r="S156" s="236">
        <v>0</v>
      </c>
      <c r="T156" s="237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32" t="s">
        <v>152</v>
      </c>
      <c r="AT156" s="232" t="s">
        <v>199</v>
      </c>
      <c r="AU156" s="232" t="s">
        <v>86</v>
      </c>
      <c r="AY156" s="16" t="s">
        <v>153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6" t="s">
        <v>84</v>
      </c>
      <c r="BK156" s="233">
        <f>ROUND(I156*H156,2)</f>
        <v>0</v>
      </c>
      <c r="BL156" s="16" t="s">
        <v>152</v>
      </c>
      <c r="BM156" s="232" t="s">
        <v>559</v>
      </c>
    </row>
    <row r="157" s="13" customFormat="1">
      <c r="A157" s="13"/>
      <c r="B157" s="249"/>
      <c r="C157" s="250"/>
      <c r="D157" s="251" t="s">
        <v>204</v>
      </c>
      <c r="E157" s="252" t="s">
        <v>1</v>
      </c>
      <c r="F157" s="253" t="s">
        <v>554</v>
      </c>
      <c r="G157" s="250"/>
      <c r="H157" s="254">
        <v>215</v>
      </c>
      <c r="I157" s="255"/>
      <c r="J157" s="250"/>
      <c r="K157" s="250"/>
      <c r="L157" s="256"/>
      <c r="M157" s="257"/>
      <c r="N157" s="258"/>
      <c r="O157" s="258"/>
      <c r="P157" s="258"/>
      <c r="Q157" s="258"/>
      <c r="R157" s="258"/>
      <c r="S157" s="258"/>
      <c r="T157" s="25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60" t="s">
        <v>204</v>
      </c>
      <c r="AU157" s="260" t="s">
        <v>86</v>
      </c>
      <c r="AV157" s="13" t="s">
        <v>86</v>
      </c>
      <c r="AW157" s="13" t="s">
        <v>32</v>
      </c>
      <c r="AX157" s="13" t="s">
        <v>76</v>
      </c>
      <c r="AY157" s="260" t="s">
        <v>153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555</v>
      </c>
      <c r="G158" s="250"/>
      <c r="H158" s="254">
        <v>30</v>
      </c>
      <c r="I158" s="255"/>
      <c r="J158" s="250"/>
      <c r="K158" s="250"/>
      <c r="L158" s="256"/>
      <c r="M158" s="257"/>
      <c r="N158" s="258"/>
      <c r="O158" s="258"/>
      <c r="P158" s="258"/>
      <c r="Q158" s="258"/>
      <c r="R158" s="258"/>
      <c r="S158" s="258"/>
      <c r="T158" s="25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0" t="s">
        <v>204</v>
      </c>
      <c r="AU158" s="260" t="s">
        <v>86</v>
      </c>
      <c r="AV158" s="13" t="s">
        <v>86</v>
      </c>
      <c r="AW158" s="13" t="s">
        <v>32</v>
      </c>
      <c r="AX158" s="13" t="s">
        <v>76</v>
      </c>
      <c r="AY158" s="260" t="s">
        <v>153</v>
      </c>
    </row>
    <row r="159" s="2" customFormat="1" ht="16.5" customHeight="1">
      <c r="A159" s="37"/>
      <c r="B159" s="38"/>
      <c r="C159" s="218" t="s">
        <v>259</v>
      </c>
      <c r="D159" s="218" t="s">
        <v>156</v>
      </c>
      <c r="E159" s="219" t="s">
        <v>298</v>
      </c>
      <c r="F159" s="220" t="s">
        <v>299</v>
      </c>
      <c r="G159" s="221" t="s">
        <v>202</v>
      </c>
      <c r="H159" s="222">
        <v>249.90000000000001</v>
      </c>
      <c r="I159" s="223"/>
      <c r="J159" s="224">
        <f>ROUND(I159*H159,2)</f>
        <v>0</v>
      </c>
      <c r="K159" s="225"/>
      <c r="L159" s="226"/>
      <c r="M159" s="234" t="s">
        <v>1</v>
      </c>
      <c r="N159" s="235" t="s">
        <v>41</v>
      </c>
      <c r="O159" s="90"/>
      <c r="P159" s="236">
        <f>O159*H159</f>
        <v>0</v>
      </c>
      <c r="Q159" s="236">
        <v>0.222</v>
      </c>
      <c r="R159" s="236">
        <f>Q159*H159</f>
        <v>55.477800000000002</v>
      </c>
      <c r="S159" s="236">
        <v>0</v>
      </c>
      <c r="T159" s="237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32" t="s">
        <v>229</v>
      </c>
      <c r="AT159" s="232" t="s">
        <v>156</v>
      </c>
      <c r="AU159" s="232" t="s">
        <v>86</v>
      </c>
      <c r="AY159" s="16" t="s">
        <v>153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6" t="s">
        <v>84</v>
      </c>
      <c r="BK159" s="233">
        <f>ROUND(I159*H159,2)</f>
        <v>0</v>
      </c>
      <c r="BL159" s="16" t="s">
        <v>152</v>
      </c>
      <c r="BM159" s="232" t="s">
        <v>560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554</v>
      </c>
      <c r="G160" s="250"/>
      <c r="H160" s="254">
        <v>215</v>
      </c>
      <c r="I160" s="255"/>
      <c r="J160" s="250"/>
      <c r="K160" s="250"/>
      <c r="L160" s="256"/>
      <c r="M160" s="257"/>
      <c r="N160" s="258"/>
      <c r="O160" s="258"/>
      <c r="P160" s="258"/>
      <c r="Q160" s="258"/>
      <c r="R160" s="258"/>
      <c r="S160" s="258"/>
      <c r="T160" s="25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0" t="s">
        <v>204</v>
      </c>
      <c r="AU160" s="260" t="s">
        <v>86</v>
      </c>
      <c r="AV160" s="13" t="s">
        <v>86</v>
      </c>
      <c r="AW160" s="13" t="s">
        <v>32</v>
      </c>
      <c r="AX160" s="13" t="s">
        <v>76</v>
      </c>
      <c r="AY160" s="260" t="s">
        <v>153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555</v>
      </c>
      <c r="G161" s="250"/>
      <c r="H161" s="254">
        <v>30</v>
      </c>
      <c r="I161" s="255"/>
      <c r="J161" s="250"/>
      <c r="K161" s="250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204</v>
      </c>
      <c r="AU161" s="260" t="s">
        <v>86</v>
      </c>
      <c r="AV161" s="13" t="s">
        <v>86</v>
      </c>
      <c r="AW161" s="13" t="s">
        <v>32</v>
      </c>
      <c r="AX161" s="13" t="s">
        <v>76</v>
      </c>
      <c r="AY161" s="260" t="s">
        <v>153</v>
      </c>
    </row>
    <row r="162" s="14" customFormat="1">
      <c r="A162" s="14"/>
      <c r="B162" s="261"/>
      <c r="C162" s="262"/>
      <c r="D162" s="251" t="s">
        <v>204</v>
      </c>
      <c r="E162" s="263" t="s">
        <v>1</v>
      </c>
      <c r="F162" s="264" t="s">
        <v>242</v>
      </c>
      <c r="G162" s="262"/>
      <c r="H162" s="265">
        <v>245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1" t="s">
        <v>204</v>
      </c>
      <c r="AU162" s="271" t="s">
        <v>86</v>
      </c>
      <c r="AV162" s="14" t="s">
        <v>152</v>
      </c>
      <c r="AW162" s="14" t="s">
        <v>32</v>
      </c>
      <c r="AX162" s="14" t="s">
        <v>84</v>
      </c>
      <c r="AY162" s="271" t="s">
        <v>153</v>
      </c>
    </row>
    <row r="163" s="13" customFormat="1">
      <c r="A163" s="13"/>
      <c r="B163" s="249"/>
      <c r="C163" s="250"/>
      <c r="D163" s="251" t="s">
        <v>204</v>
      </c>
      <c r="E163" s="250"/>
      <c r="F163" s="253" t="s">
        <v>561</v>
      </c>
      <c r="G163" s="250"/>
      <c r="H163" s="254">
        <v>249.90000000000001</v>
      </c>
      <c r="I163" s="255"/>
      <c r="J163" s="250"/>
      <c r="K163" s="250"/>
      <c r="L163" s="256"/>
      <c r="M163" s="257"/>
      <c r="N163" s="258"/>
      <c r="O163" s="258"/>
      <c r="P163" s="258"/>
      <c r="Q163" s="258"/>
      <c r="R163" s="258"/>
      <c r="S163" s="258"/>
      <c r="T163" s="25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60" t="s">
        <v>204</v>
      </c>
      <c r="AU163" s="260" t="s">
        <v>86</v>
      </c>
      <c r="AV163" s="13" t="s">
        <v>86</v>
      </c>
      <c r="AW163" s="13" t="s">
        <v>4</v>
      </c>
      <c r="AX163" s="13" t="s">
        <v>84</v>
      </c>
      <c r="AY163" s="260" t="s">
        <v>153</v>
      </c>
    </row>
    <row r="164" s="12" customFormat="1" ht="22.8" customHeight="1">
      <c r="A164" s="12"/>
      <c r="B164" s="202"/>
      <c r="C164" s="203"/>
      <c r="D164" s="204" t="s">
        <v>75</v>
      </c>
      <c r="E164" s="216" t="s">
        <v>237</v>
      </c>
      <c r="F164" s="216" t="s">
        <v>302</v>
      </c>
      <c r="G164" s="203"/>
      <c r="H164" s="203"/>
      <c r="I164" s="206"/>
      <c r="J164" s="217">
        <f>BK164</f>
        <v>0</v>
      </c>
      <c r="K164" s="203"/>
      <c r="L164" s="208"/>
      <c r="M164" s="209"/>
      <c r="N164" s="210"/>
      <c r="O164" s="210"/>
      <c r="P164" s="211">
        <f>SUM(P165:P169)</f>
        <v>0</v>
      </c>
      <c r="Q164" s="210"/>
      <c r="R164" s="211">
        <f>SUM(R165:R169)</f>
        <v>47.21808</v>
      </c>
      <c r="S164" s="210"/>
      <c r="T164" s="212">
        <f>SUM(T165:T169)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3" t="s">
        <v>84</v>
      </c>
      <c r="AT164" s="214" t="s">
        <v>75</v>
      </c>
      <c r="AU164" s="214" t="s">
        <v>84</v>
      </c>
      <c r="AY164" s="213" t="s">
        <v>153</v>
      </c>
      <c r="BK164" s="215">
        <f>SUM(BK165:BK169)</f>
        <v>0</v>
      </c>
    </row>
    <row r="165" s="2" customFormat="1" ht="24.15" customHeight="1">
      <c r="A165" s="37"/>
      <c r="B165" s="38"/>
      <c r="C165" s="239" t="s">
        <v>264</v>
      </c>
      <c r="D165" s="239" t="s">
        <v>199</v>
      </c>
      <c r="E165" s="240" t="s">
        <v>304</v>
      </c>
      <c r="F165" s="241" t="s">
        <v>305</v>
      </c>
      <c r="G165" s="242" t="s">
        <v>223</v>
      </c>
      <c r="H165" s="243">
        <v>420</v>
      </c>
      <c r="I165" s="244"/>
      <c r="J165" s="245">
        <f>ROUND(I165*H165,2)</f>
        <v>0</v>
      </c>
      <c r="K165" s="246"/>
      <c r="L165" s="43"/>
      <c r="M165" s="247" t="s">
        <v>1</v>
      </c>
      <c r="N165" s="248" t="s">
        <v>41</v>
      </c>
      <c r="O165" s="90"/>
      <c r="P165" s="236">
        <f>O165*H165</f>
        <v>0</v>
      </c>
      <c r="Q165" s="236">
        <v>0.089779999999999999</v>
      </c>
      <c r="R165" s="236">
        <f>Q165*H165</f>
        <v>37.707599999999999</v>
      </c>
      <c r="S165" s="236">
        <v>0</v>
      </c>
      <c r="T165" s="23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32" t="s">
        <v>152</v>
      </c>
      <c r="AT165" s="232" t="s">
        <v>199</v>
      </c>
      <c r="AU165" s="232" t="s">
        <v>86</v>
      </c>
      <c r="AY165" s="16" t="s">
        <v>153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6" t="s">
        <v>84</v>
      </c>
      <c r="BK165" s="233">
        <f>ROUND(I165*H165,2)</f>
        <v>0</v>
      </c>
      <c r="BL165" s="16" t="s">
        <v>152</v>
      </c>
      <c r="BM165" s="232" t="s">
        <v>562</v>
      </c>
    </row>
    <row r="166" s="13" customFormat="1">
      <c r="A166" s="13"/>
      <c r="B166" s="249"/>
      <c r="C166" s="250"/>
      <c r="D166" s="251" t="s">
        <v>204</v>
      </c>
      <c r="E166" s="252" t="s">
        <v>1</v>
      </c>
      <c r="F166" s="253" t="s">
        <v>563</v>
      </c>
      <c r="G166" s="250"/>
      <c r="H166" s="254">
        <v>420</v>
      </c>
      <c r="I166" s="255"/>
      <c r="J166" s="250"/>
      <c r="K166" s="250"/>
      <c r="L166" s="256"/>
      <c r="M166" s="257"/>
      <c r="N166" s="258"/>
      <c r="O166" s="258"/>
      <c r="P166" s="258"/>
      <c r="Q166" s="258"/>
      <c r="R166" s="258"/>
      <c r="S166" s="258"/>
      <c r="T166" s="25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0" t="s">
        <v>204</v>
      </c>
      <c r="AU166" s="260" t="s">
        <v>86</v>
      </c>
      <c r="AV166" s="13" t="s">
        <v>86</v>
      </c>
      <c r="AW166" s="13" t="s">
        <v>32</v>
      </c>
      <c r="AX166" s="13" t="s">
        <v>76</v>
      </c>
      <c r="AY166" s="260" t="s">
        <v>153</v>
      </c>
    </row>
    <row r="167" s="2" customFormat="1" ht="16.5" customHeight="1">
      <c r="A167" s="37"/>
      <c r="B167" s="38"/>
      <c r="C167" s="218" t="s">
        <v>8</v>
      </c>
      <c r="D167" s="218" t="s">
        <v>156</v>
      </c>
      <c r="E167" s="219" t="s">
        <v>309</v>
      </c>
      <c r="F167" s="220" t="s">
        <v>291</v>
      </c>
      <c r="G167" s="221" t="s">
        <v>202</v>
      </c>
      <c r="H167" s="222">
        <v>42.840000000000003</v>
      </c>
      <c r="I167" s="223"/>
      <c r="J167" s="224">
        <f>ROUND(I167*H167,2)</f>
        <v>0</v>
      </c>
      <c r="K167" s="225"/>
      <c r="L167" s="226"/>
      <c r="M167" s="234" t="s">
        <v>1</v>
      </c>
      <c r="N167" s="235" t="s">
        <v>41</v>
      </c>
      <c r="O167" s="90"/>
      <c r="P167" s="236">
        <f>O167*H167</f>
        <v>0</v>
      </c>
      <c r="Q167" s="236">
        <v>0.222</v>
      </c>
      <c r="R167" s="236">
        <f>Q167*H167</f>
        <v>9.5104800000000012</v>
      </c>
      <c r="S167" s="236">
        <v>0</v>
      </c>
      <c r="T167" s="23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32" t="s">
        <v>229</v>
      </c>
      <c r="AT167" s="232" t="s">
        <v>156</v>
      </c>
      <c r="AU167" s="232" t="s">
        <v>86</v>
      </c>
      <c r="AY167" s="16" t="s">
        <v>153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6" t="s">
        <v>84</v>
      </c>
      <c r="BK167" s="233">
        <f>ROUND(I167*H167,2)</f>
        <v>0</v>
      </c>
      <c r="BL167" s="16" t="s">
        <v>152</v>
      </c>
      <c r="BM167" s="232" t="s">
        <v>564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565</v>
      </c>
      <c r="G168" s="250"/>
      <c r="H168" s="254">
        <v>42</v>
      </c>
      <c r="I168" s="255"/>
      <c r="J168" s="250"/>
      <c r="K168" s="250"/>
      <c r="L168" s="256"/>
      <c r="M168" s="257"/>
      <c r="N168" s="258"/>
      <c r="O168" s="258"/>
      <c r="P168" s="258"/>
      <c r="Q168" s="258"/>
      <c r="R168" s="258"/>
      <c r="S168" s="258"/>
      <c r="T168" s="25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0" t="s">
        <v>204</v>
      </c>
      <c r="AU168" s="260" t="s">
        <v>86</v>
      </c>
      <c r="AV168" s="13" t="s">
        <v>86</v>
      </c>
      <c r="AW168" s="13" t="s">
        <v>32</v>
      </c>
      <c r="AX168" s="13" t="s">
        <v>76</v>
      </c>
      <c r="AY168" s="260" t="s">
        <v>153</v>
      </c>
    </row>
    <row r="169" s="13" customFormat="1">
      <c r="A169" s="13"/>
      <c r="B169" s="249"/>
      <c r="C169" s="250"/>
      <c r="D169" s="251" t="s">
        <v>204</v>
      </c>
      <c r="E169" s="250"/>
      <c r="F169" s="253" t="s">
        <v>566</v>
      </c>
      <c r="G169" s="250"/>
      <c r="H169" s="254">
        <v>42.840000000000003</v>
      </c>
      <c r="I169" s="255"/>
      <c r="J169" s="250"/>
      <c r="K169" s="250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204</v>
      </c>
      <c r="AU169" s="260" t="s">
        <v>86</v>
      </c>
      <c r="AV169" s="13" t="s">
        <v>86</v>
      </c>
      <c r="AW169" s="13" t="s">
        <v>4</v>
      </c>
      <c r="AX169" s="13" t="s">
        <v>84</v>
      </c>
      <c r="AY169" s="260" t="s">
        <v>153</v>
      </c>
    </row>
    <row r="170" s="12" customFormat="1" ht="22.8" customHeight="1">
      <c r="A170" s="12"/>
      <c r="B170" s="202"/>
      <c r="C170" s="203"/>
      <c r="D170" s="204" t="s">
        <v>75</v>
      </c>
      <c r="E170" s="216" t="s">
        <v>345</v>
      </c>
      <c r="F170" s="216" t="s">
        <v>346</v>
      </c>
      <c r="G170" s="203"/>
      <c r="H170" s="203"/>
      <c r="I170" s="206"/>
      <c r="J170" s="217">
        <f>BK170</f>
        <v>0</v>
      </c>
      <c r="K170" s="203"/>
      <c r="L170" s="208"/>
      <c r="M170" s="209"/>
      <c r="N170" s="210"/>
      <c r="O170" s="210"/>
      <c r="P170" s="211">
        <f>SUM(P171:P175)</f>
        <v>0</v>
      </c>
      <c r="Q170" s="210"/>
      <c r="R170" s="211">
        <f>SUM(R171:R175)</f>
        <v>0</v>
      </c>
      <c r="S170" s="210"/>
      <c r="T170" s="212">
        <f>SUM(T171:T175)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3" t="s">
        <v>84</v>
      </c>
      <c r="AT170" s="214" t="s">
        <v>75</v>
      </c>
      <c r="AU170" s="214" t="s">
        <v>84</v>
      </c>
      <c r="AY170" s="213" t="s">
        <v>153</v>
      </c>
      <c r="BK170" s="215">
        <f>SUM(BK171:BK175)</f>
        <v>0</v>
      </c>
    </row>
    <row r="171" s="2" customFormat="1" ht="21.75" customHeight="1">
      <c r="A171" s="37"/>
      <c r="B171" s="38"/>
      <c r="C171" s="239" t="s">
        <v>277</v>
      </c>
      <c r="D171" s="239" t="s">
        <v>199</v>
      </c>
      <c r="E171" s="240" t="s">
        <v>348</v>
      </c>
      <c r="F171" s="241" t="s">
        <v>349</v>
      </c>
      <c r="G171" s="242" t="s">
        <v>256</v>
      </c>
      <c r="H171" s="243">
        <v>196</v>
      </c>
      <c r="I171" s="244"/>
      <c r="J171" s="245">
        <f>ROUND(I171*H171,2)</f>
        <v>0</v>
      </c>
      <c r="K171" s="246"/>
      <c r="L171" s="43"/>
      <c r="M171" s="247" t="s">
        <v>1</v>
      </c>
      <c r="N171" s="248" t="s">
        <v>41</v>
      </c>
      <c r="O171" s="90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2" t="s">
        <v>152</v>
      </c>
      <c r="AT171" s="232" t="s">
        <v>199</v>
      </c>
      <c r="AU171" s="232" t="s">
        <v>86</v>
      </c>
      <c r="AY171" s="16" t="s">
        <v>153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6" t="s">
        <v>84</v>
      </c>
      <c r="BK171" s="233">
        <f>ROUND(I171*H171,2)</f>
        <v>0</v>
      </c>
      <c r="BL171" s="16" t="s">
        <v>152</v>
      </c>
      <c r="BM171" s="232" t="s">
        <v>567</v>
      </c>
    </row>
    <row r="172" s="2" customFormat="1" ht="24.15" customHeight="1">
      <c r="A172" s="37"/>
      <c r="B172" s="38"/>
      <c r="C172" s="239" t="s">
        <v>281</v>
      </c>
      <c r="D172" s="239" t="s">
        <v>199</v>
      </c>
      <c r="E172" s="240" t="s">
        <v>352</v>
      </c>
      <c r="F172" s="241" t="s">
        <v>353</v>
      </c>
      <c r="G172" s="242" t="s">
        <v>256</v>
      </c>
      <c r="H172" s="243">
        <v>3724</v>
      </c>
      <c r="I172" s="244"/>
      <c r="J172" s="245">
        <f>ROUND(I172*H172,2)</f>
        <v>0</v>
      </c>
      <c r="K172" s="246"/>
      <c r="L172" s="43"/>
      <c r="M172" s="247" t="s">
        <v>1</v>
      </c>
      <c r="N172" s="248" t="s">
        <v>41</v>
      </c>
      <c r="O172" s="90"/>
      <c r="P172" s="236">
        <f>O172*H172</f>
        <v>0</v>
      </c>
      <c r="Q172" s="236">
        <v>0</v>
      </c>
      <c r="R172" s="236">
        <f>Q172*H172</f>
        <v>0</v>
      </c>
      <c r="S172" s="236">
        <v>0</v>
      </c>
      <c r="T172" s="237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32" t="s">
        <v>152</v>
      </c>
      <c r="AT172" s="232" t="s">
        <v>199</v>
      </c>
      <c r="AU172" s="232" t="s">
        <v>86</v>
      </c>
      <c r="AY172" s="16" t="s">
        <v>153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6" t="s">
        <v>84</v>
      </c>
      <c r="BK172" s="233">
        <f>ROUND(I172*H172,2)</f>
        <v>0</v>
      </c>
      <c r="BL172" s="16" t="s">
        <v>152</v>
      </c>
      <c r="BM172" s="232" t="s">
        <v>568</v>
      </c>
    </row>
    <row r="173" s="13" customFormat="1">
      <c r="A173" s="13"/>
      <c r="B173" s="249"/>
      <c r="C173" s="250"/>
      <c r="D173" s="251" t="s">
        <v>204</v>
      </c>
      <c r="E173" s="250"/>
      <c r="F173" s="253" t="s">
        <v>569</v>
      </c>
      <c r="G173" s="250"/>
      <c r="H173" s="254">
        <v>3724</v>
      </c>
      <c r="I173" s="255"/>
      <c r="J173" s="250"/>
      <c r="K173" s="250"/>
      <c r="L173" s="256"/>
      <c r="M173" s="257"/>
      <c r="N173" s="258"/>
      <c r="O173" s="258"/>
      <c r="P173" s="258"/>
      <c r="Q173" s="258"/>
      <c r="R173" s="258"/>
      <c r="S173" s="258"/>
      <c r="T173" s="25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60" t="s">
        <v>204</v>
      </c>
      <c r="AU173" s="260" t="s">
        <v>86</v>
      </c>
      <c r="AV173" s="13" t="s">
        <v>86</v>
      </c>
      <c r="AW173" s="13" t="s">
        <v>4</v>
      </c>
      <c r="AX173" s="13" t="s">
        <v>84</v>
      </c>
      <c r="AY173" s="260" t="s">
        <v>153</v>
      </c>
    </row>
    <row r="174" s="2" customFormat="1" ht="33" customHeight="1">
      <c r="A174" s="37"/>
      <c r="B174" s="38"/>
      <c r="C174" s="239" t="s">
        <v>285</v>
      </c>
      <c r="D174" s="239" t="s">
        <v>199</v>
      </c>
      <c r="E174" s="240" t="s">
        <v>361</v>
      </c>
      <c r="F174" s="241" t="s">
        <v>362</v>
      </c>
      <c r="G174" s="242" t="s">
        <v>256</v>
      </c>
      <c r="H174" s="243">
        <v>132.19999999999999</v>
      </c>
      <c r="I174" s="244"/>
      <c r="J174" s="245">
        <f>ROUND(I174*H174,2)</f>
        <v>0</v>
      </c>
      <c r="K174" s="246"/>
      <c r="L174" s="43"/>
      <c r="M174" s="247" t="s">
        <v>1</v>
      </c>
      <c r="N174" s="248" t="s">
        <v>41</v>
      </c>
      <c r="O174" s="90"/>
      <c r="P174" s="236">
        <f>O174*H174</f>
        <v>0</v>
      </c>
      <c r="Q174" s="236">
        <v>0</v>
      </c>
      <c r="R174" s="236">
        <f>Q174*H174</f>
        <v>0</v>
      </c>
      <c r="S174" s="236">
        <v>0</v>
      </c>
      <c r="T174" s="237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32" t="s">
        <v>152</v>
      </c>
      <c r="AT174" s="232" t="s">
        <v>199</v>
      </c>
      <c r="AU174" s="232" t="s">
        <v>86</v>
      </c>
      <c r="AY174" s="16" t="s">
        <v>153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6" t="s">
        <v>84</v>
      </c>
      <c r="BK174" s="233">
        <f>ROUND(I174*H174,2)</f>
        <v>0</v>
      </c>
      <c r="BL174" s="16" t="s">
        <v>152</v>
      </c>
      <c r="BM174" s="232" t="s">
        <v>570</v>
      </c>
    </row>
    <row r="175" s="2" customFormat="1" ht="33" customHeight="1">
      <c r="A175" s="37"/>
      <c r="B175" s="38"/>
      <c r="C175" s="239" t="s">
        <v>289</v>
      </c>
      <c r="D175" s="239" t="s">
        <v>199</v>
      </c>
      <c r="E175" s="240" t="s">
        <v>357</v>
      </c>
      <c r="F175" s="241" t="s">
        <v>358</v>
      </c>
      <c r="G175" s="242" t="s">
        <v>256</v>
      </c>
      <c r="H175" s="243">
        <v>63.799999999999997</v>
      </c>
      <c r="I175" s="244"/>
      <c r="J175" s="245">
        <f>ROUND(I175*H175,2)</f>
        <v>0</v>
      </c>
      <c r="K175" s="246"/>
      <c r="L175" s="43"/>
      <c r="M175" s="247" t="s">
        <v>1</v>
      </c>
      <c r="N175" s="248" t="s">
        <v>41</v>
      </c>
      <c r="O175" s="90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32" t="s">
        <v>152</v>
      </c>
      <c r="AT175" s="232" t="s">
        <v>199</v>
      </c>
      <c r="AU175" s="232" t="s">
        <v>86</v>
      </c>
      <c r="AY175" s="16" t="s">
        <v>153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6" t="s">
        <v>84</v>
      </c>
      <c r="BK175" s="233">
        <f>ROUND(I175*H175,2)</f>
        <v>0</v>
      </c>
      <c r="BL175" s="16" t="s">
        <v>152</v>
      </c>
      <c r="BM175" s="232" t="s">
        <v>571</v>
      </c>
    </row>
    <row r="176" s="12" customFormat="1" ht="22.8" customHeight="1">
      <c r="A176" s="12"/>
      <c r="B176" s="202"/>
      <c r="C176" s="203"/>
      <c r="D176" s="204" t="s">
        <v>75</v>
      </c>
      <c r="E176" s="216" t="s">
        <v>364</v>
      </c>
      <c r="F176" s="216" t="s">
        <v>365</v>
      </c>
      <c r="G176" s="203"/>
      <c r="H176" s="203"/>
      <c r="I176" s="206"/>
      <c r="J176" s="217">
        <f>BK176</f>
        <v>0</v>
      </c>
      <c r="K176" s="203"/>
      <c r="L176" s="208"/>
      <c r="M176" s="209"/>
      <c r="N176" s="210"/>
      <c r="O176" s="210"/>
      <c r="P176" s="211">
        <f>P177</f>
        <v>0</v>
      </c>
      <c r="Q176" s="210"/>
      <c r="R176" s="211">
        <f>R177</f>
        <v>0</v>
      </c>
      <c r="S176" s="210"/>
      <c r="T176" s="212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3" t="s">
        <v>84</v>
      </c>
      <c r="AT176" s="214" t="s">
        <v>75</v>
      </c>
      <c r="AU176" s="214" t="s">
        <v>84</v>
      </c>
      <c r="AY176" s="213" t="s">
        <v>153</v>
      </c>
      <c r="BK176" s="215">
        <f>BK177</f>
        <v>0</v>
      </c>
    </row>
    <row r="177" s="2" customFormat="1" ht="24.15" customHeight="1">
      <c r="A177" s="37"/>
      <c r="B177" s="38"/>
      <c r="C177" s="239" t="s">
        <v>294</v>
      </c>
      <c r="D177" s="239" t="s">
        <v>199</v>
      </c>
      <c r="E177" s="240" t="s">
        <v>366</v>
      </c>
      <c r="F177" s="241" t="s">
        <v>367</v>
      </c>
      <c r="G177" s="242" t="s">
        <v>256</v>
      </c>
      <c r="H177" s="243">
        <v>147.702</v>
      </c>
      <c r="I177" s="244"/>
      <c r="J177" s="245">
        <f>ROUND(I177*H177,2)</f>
        <v>0</v>
      </c>
      <c r="K177" s="246"/>
      <c r="L177" s="43"/>
      <c r="M177" s="272" t="s">
        <v>1</v>
      </c>
      <c r="N177" s="273" t="s">
        <v>41</v>
      </c>
      <c r="O177" s="229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32" t="s">
        <v>152</v>
      </c>
      <c r="AT177" s="232" t="s">
        <v>199</v>
      </c>
      <c r="AU177" s="232" t="s">
        <v>86</v>
      </c>
      <c r="AY177" s="16" t="s">
        <v>153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6" t="s">
        <v>84</v>
      </c>
      <c r="BK177" s="233">
        <f>ROUND(I177*H177,2)</f>
        <v>0</v>
      </c>
      <c r="BL177" s="16" t="s">
        <v>152</v>
      </c>
      <c r="BM177" s="232" t="s">
        <v>572</v>
      </c>
    </row>
    <row r="178" s="2" customFormat="1" ht="6.96" customHeight="1">
      <c r="A178" s="37"/>
      <c r="B178" s="65"/>
      <c r="C178" s="66"/>
      <c r="D178" s="66"/>
      <c r="E178" s="66"/>
      <c r="F178" s="66"/>
      <c r="G178" s="66"/>
      <c r="H178" s="66"/>
      <c r="I178" s="66"/>
      <c r="J178" s="66"/>
      <c r="K178" s="66"/>
      <c r="L178" s="43"/>
      <c r="M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</sheetData>
  <sheetProtection sheet="1" autoFilter="0" formatColumns="0" formatRows="0" objects="1" scenarios="1" spinCount="100000" saltValue="NkE7HLdfm+rrCNK0vwKhmkYriFyGNLsLGCxaf8nIzC6c+FwbgS5zC0ybdXV6tMmS3Z+yxgrzkqbKgitw0cp1sQ==" hashValue="mANGYTWlLPRiezfXFaS+aAIaAws8NPO+VGthPlrmg/fC5ckddQnMM9L4IQWMr7q4wJHE7PVUrIEuzVPiCpf/nA==" algorithmName="SHA-512" password="CC35"/>
  <autoFilter ref="C121:K177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573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ROUND((SUM(BE121:BE145)),  2)</f>
        <v>0</v>
      </c>
      <c r="G33" s="37"/>
      <c r="H33" s="37"/>
      <c r="I33" s="154">
        <v>0.20999999999999999</v>
      </c>
      <c r="J33" s="153">
        <f>ROUND(((SUM(BE121:BE145))*I33),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ROUND((SUM(BF121:BF145)),  2)</f>
        <v>0</v>
      </c>
      <c r="G34" s="37"/>
      <c r="H34" s="37"/>
      <c r="I34" s="154">
        <v>0.14999999999999999</v>
      </c>
      <c r="J34" s="153">
        <f>ROUND(((SUM(BF121:BF145))*I34),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ROUND((SUM(BG121:BG145)),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ROUND((SUM(BH121:BH145)),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ROUND((SUM(BI121:BI145)),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04.PH - Oplocení - opora pro popínavku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574</v>
      </c>
      <c r="E99" s="187"/>
      <c r="F99" s="187"/>
      <c r="G99" s="187"/>
      <c r="H99" s="187"/>
      <c r="I99" s="187"/>
      <c r="J99" s="188">
        <f>J126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191</v>
      </c>
      <c r="E100" s="187"/>
      <c r="F100" s="187"/>
      <c r="G100" s="187"/>
      <c r="H100" s="187"/>
      <c r="I100" s="187"/>
      <c r="J100" s="188">
        <f>J129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192</v>
      </c>
      <c r="E101" s="187"/>
      <c r="F101" s="187"/>
      <c r="G101" s="187"/>
      <c r="H101" s="187"/>
      <c r="I101" s="187"/>
      <c r="J101" s="188">
        <f>J141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137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Revitalizace zámeckého parku Hošťálková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128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SO 04.PH - Oplocení - opora pro popínavku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>k.ú. Hošťálková</v>
      </c>
      <c r="G115" s="39"/>
      <c r="H115" s="39"/>
      <c r="I115" s="31" t="s">
        <v>22</v>
      </c>
      <c r="J115" s="78" t="str">
        <f>IF(J12="","",J12)</f>
        <v>4. 10. 2023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>Obec Hošťálková</v>
      </c>
      <c r="G117" s="39"/>
      <c r="H117" s="39"/>
      <c r="I117" s="31" t="s">
        <v>30</v>
      </c>
      <c r="J117" s="35" t="str">
        <f>E21</f>
        <v>Ing. Alena Vránová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28</v>
      </c>
      <c r="D118" s="39"/>
      <c r="E118" s="39"/>
      <c r="F118" s="26" t="str">
        <f>IF(E18="","",E18)</f>
        <v>Vyplň údaj</v>
      </c>
      <c r="G118" s="39"/>
      <c r="H118" s="39"/>
      <c r="I118" s="31" t="s">
        <v>33</v>
      </c>
      <c r="J118" s="35" t="str">
        <f>E24</f>
        <v>Ing. Alena Vránová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138</v>
      </c>
      <c r="D120" s="193" t="s">
        <v>61</v>
      </c>
      <c r="E120" s="193" t="s">
        <v>57</v>
      </c>
      <c r="F120" s="193" t="s">
        <v>58</v>
      </c>
      <c r="G120" s="193" t="s">
        <v>139</v>
      </c>
      <c r="H120" s="193" t="s">
        <v>140</v>
      </c>
      <c r="I120" s="193" t="s">
        <v>141</v>
      </c>
      <c r="J120" s="194" t="s">
        <v>132</v>
      </c>
      <c r="K120" s="195" t="s">
        <v>142</v>
      </c>
      <c r="L120" s="196"/>
      <c r="M120" s="99" t="s">
        <v>1</v>
      </c>
      <c r="N120" s="100" t="s">
        <v>40</v>
      </c>
      <c r="O120" s="100" t="s">
        <v>143</v>
      </c>
      <c r="P120" s="100" t="s">
        <v>144</v>
      </c>
      <c r="Q120" s="100" t="s">
        <v>145</v>
      </c>
      <c r="R120" s="100" t="s">
        <v>146</v>
      </c>
      <c r="S120" s="100" t="s">
        <v>147</v>
      </c>
      <c r="T120" s="101" t="s">
        <v>148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149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0.11620999999999999</v>
      </c>
      <c r="S121" s="103"/>
      <c r="T121" s="200">
        <f>T122</f>
        <v>90.481999999999999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75</v>
      </c>
      <c r="AU121" s="16" t="s">
        <v>134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75</v>
      </c>
      <c r="E122" s="205" t="s">
        <v>196</v>
      </c>
      <c r="F122" s="205" t="s">
        <v>197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P123+P126+P129+P141</f>
        <v>0</v>
      </c>
      <c r="Q122" s="210"/>
      <c r="R122" s="211">
        <f>R123+R126+R129+R141</f>
        <v>0.11620999999999999</v>
      </c>
      <c r="S122" s="210"/>
      <c r="T122" s="212">
        <f>T123+T126+T129+T141</f>
        <v>90.481999999999999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84</v>
      </c>
      <c r="AT122" s="214" t="s">
        <v>75</v>
      </c>
      <c r="AU122" s="214" t="s">
        <v>76</v>
      </c>
      <c r="AY122" s="213" t="s">
        <v>153</v>
      </c>
      <c r="BK122" s="215">
        <f>BK123+BK126+BK129+BK141</f>
        <v>0</v>
      </c>
    </row>
    <row r="123" s="12" customFormat="1" ht="22.8" customHeight="1">
      <c r="A123" s="12"/>
      <c r="B123" s="202"/>
      <c r="C123" s="203"/>
      <c r="D123" s="204" t="s">
        <v>75</v>
      </c>
      <c r="E123" s="216" t="s">
        <v>84</v>
      </c>
      <c r="F123" s="216" t="s">
        <v>198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SUM(P124:P125)</f>
        <v>0</v>
      </c>
      <c r="Q123" s="210"/>
      <c r="R123" s="211">
        <f>SUM(R124:R125)</f>
        <v>0</v>
      </c>
      <c r="S123" s="210"/>
      <c r="T123" s="212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84</v>
      </c>
      <c r="AT123" s="214" t="s">
        <v>75</v>
      </c>
      <c r="AU123" s="214" t="s">
        <v>84</v>
      </c>
      <c r="AY123" s="213" t="s">
        <v>153</v>
      </c>
      <c r="BK123" s="215">
        <f>SUM(BK124:BK125)</f>
        <v>0</v>
      </c>
    </row>
    <row r="124" s="2" customFormat="1" ht="24.15" customHeight="1">
      <c r="A124" s="37"/>
      <c r="B124" s="38"/>
      <c r="C124" s="239" t="s">
        <v>84</v>
      </c>
      <c r="D124" s="239" t="s">
        <v>199</v>
      </c>
      <c r="E124" s="240" t="s">
        <v>433</v>
      </c>
      <c r="F124" s="241" t="s">
        <v>434</v>
      </c>
      <c r="G124" s="242" t="s">
        <v>202</v>
      </c>
      <c r="H124" s="243">
        <v>390</v>
      </c>
      <c r="I124" s="244"/>
      <c r="J124" s="245">
        <f>ROUND(I124*H124,2)</f>
        <v>0</v>
      </c>
      <c r="K124" s="246"/>
      <c r="L124" s="43"/>
      <c r="M124" s="247" t="s">
        <v>1</v>
      </c>
      <c r="N124" s="248" t="s">
        <v>41</v>
      </c>
      <c r="O124" s="90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2" t="s">
        <v>152</v>
      </c>
      <c r="AT124" s="232" t="s">
        <v>199</v>
      </c>
      <c r="AU124" s="232" t="s">
        <v>86</v>
      </c>
      <c r="AY124" s="16" t="s">
        <v>153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6" t="s">
        <v>84</v>
      </c>
      <c r="BK124" s="233">
        <f>ROUND(I124*H124,2)</f>
        <v>0</v>
      </c>
      <c r="BL124" s="16" t="s">
        <v>152</v>
      </c>
      <c r="BM124" s="232" t="s">
        <v>575</v>
      </c>
    </row>
    <row r="125" s="13" customFormat="1">
      <c r="A125" s="13"/>
      <c r="B125" s="249"/>
      <c r="C125" s="250"/>
      <c r="D125" s="251" t="s">
        <v>204</v>
      </c>
      <c r="E125" s="252" t="s">
        <v>1</v>
      </c>
      <c r="F125" s="253" t="s">
        <v>576</v>
      </c>
      <c r="G125" s="250"/>
      <c r="H125" s="254">
        <v>390</v>
      </c>
      <c r="I125" s="255"/>
      <c r="J125" s="250"/>
      <c r="K125" s="250"/>
      <c r="L125" s="256"/>
      <c r="M125" s="257"/>
      <c r="N125" s="258"/>
      <c r="O125" s="258"/>
      <c r="P125" s="258"/>
      <c r="Q125" s="258"/>
      <c r="R125" s="258"/>
      <c r="S125" s="258"/>
      <c r="T125" s="25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60" t="s">
        <v>204</v>
      </c>
      <c r="AU125" s="260" t="s">
        <v>86</v>
      </c>
      <c r="AV125" s="13" t="s">
        <v>86</v>
      </c>
      <c r="AW125" s="13" t="s">
        <v>32</v>
      </c>
      <c r="AX125" s="13" t="s">
        <v>84</v>
      </c>
      <c r="AY125" s="260" t="s">
        <v>153</v>
      </c>
    </row>
    <row r="126" s="12" customFormat="1" ht="22.8" customHeight="1">
      <c r="A126" s="12"/>
      <c r="B126" s="202"/>
      <c r="C126" s="203"/>
      <c r="D126" s="204" t="s">
        <v>75</v>
      </c>
      <c r="E126" s="216" t="s">
        <v>155</v>
      </c>
      <c r="F126" s="216" t="s">
        <v>577</v>
      </c>
      <c r="G126" s="203"/>
      <c r="H126" s="203"/>
      <c r="I126" s="206"/>
      <c r="J126" s="217">
        <f>BK126</f>
        <v>0</v>
      </c>
      <c r="K126" s="203"/>
      <c r="L126" s="208"/>
      <c r="M126" s="209"/>
      <c r="N126" s="210"/>
      <c r="O126" s="210"/>
      <c r="P126" s="211">
        <f>SUM(P127:P128)</f>
        <v>0</v>
      </c>
      <c r="Q126" s="210"/>
      <c r="R126" s="211">
        <f>SUM(R127:R128)</f>
        <v>0</v>
      </c>
      <c r="S126" s="210"/>
      <c r="T126" s="212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3" t="s">
        <v>84</v>
      </c>
      <c r="AT126" s="214" t="s">
        <v>75</v>
      </c>
      <c r="AU126" s="214" t="s">
        <v>84</v>
      </c>
      <c r="AY126" s="213" t="s">
        <v>153</v>
      </c>
      <c r="BK126" s="215">
        <f>SUM(BK127:BK128)</f>
        <v>0</v>
      </c>
    </row>
    <row r="127" s="2" customFormat="1" ht="33" customHeight="1">
      <c r="A127" s="37"/>
      <c r="B127" s="38"/>
      <c r="C127" s="218" t="s">
        <v>86</v>
      </c>
      <c r="D127" s="218" t="s">
        <v>156</v>
      </c>
      <c r="E127" s="219" t="s">
        <v>578</v>
      </c>
      <c r="F127" s="220" t="s">
        <v>579</v>
      </c>
      <c r="G127" s="221" t="s">
        <v>159</v>
      </c>
      <c r="H127" s="222">
        <v>2</v>
      </c>
      <c r="I127" s="223"/>
      <c r="J127" s="224">
        <f>ROUND(I127*H127,2)</f>
        <v>0</v>
      </c>
      <c r="K127" s="225"/>
      <c r="L127" s="226"/>
      <c r="M127" s="234" t="s">
        <v>1</v>
      </c>
      <c r="N127" s="235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229</v>
      </c>
      <c r="AT127" s="232" t="s">
        <v>156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580</v>
      </c>
    </row>
    <row r="128" s="2" customFormat="1" ht="76.35" customHeight="1">
      <c r="A128" s="37"/>
      <c r="B128" s="38"/>
      <c r="C128" s="218" t="s">
        <v>155</v>
      </c>
      <c r="D128" s="218" t="s">
        <v>156</v>
      </c>
      <c r="E128" s="219" t="s">
        <v>581</v>
      </c>
      <c r="F128" s="220" t="s">
        <v>582</v>
      </c>
      <c r="G128" s="221" t="s">
        <v>223</v>
      </c>
      <c r="H128" s="222">
        <v>160</v>
      </c>
      <c r="I128" s="223"/>
      <c r="J128" s="224">
        <f>ROUND(I128*H128,2)</f>
        <v>0</v>
      </c>
      <c r="K128" s="225"/>
      <c r="L128" s="226"/>
      <c r="M128" s="234" t="s">
        <v>1</v>
      </c>
      <c r="N128" s="235" t="s">
        <v>41</v>
      </c>
      <c r="O128" s="90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2" t="s">
        <v>229</v>
      </c>
      <c r="AT128" s="232" t="s">
        <v>156</v>
      </c>
      <c r="AU128" s="232" t="s">
        <v>86</v>
      </c>
      <c r="AY128" s="16" t="s">
        <v>153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6" t="s">
        <v>84</v>
      </c>
      <c r="BK128" s="233">
        <f>ROUND(I128*H128,2)</f>
        <v>0</v>
      </c>
      <c r="BL128" s="16" t="s">
        <v>152</v>
      </c>
      <c r="BM128" s="232" t="s">
        <v>583</v>
      </c>
    </row>
    <row r="129" s="12" customFormat="1" ht="22.8" customHeight="1">
      <c r="A129" s="12"/>
      <c r="B129" s="202"/>
      <c r="C129" s="203"/>
      <c r="D129" s="204" t="s">
        <v>75</v>
      </c>
      <c r="E129" s="216" t="s">
        <v>237</v>
      </c>
      <c r="F129" s="216" t="s">
        <v>302</v>
      </c>
      <c r="G129" s="203"/>
      <c r="H129" s="203"/>
      <c r="I129" s="206"/>
      <c r="J129" s="217">
        <f>BK129</f>
        <v>0</v>
      </c>
      <c r="K129" s="203"/>
      <c r="L129" s="208"/>
      <c r="M129" s="209"/>
      <c r="N129" s="210"/>
      <c r="O129" s="210"/>
      <c r="P129" s="211">
        <f>SUM(P130:P140)</f>
        <v>0</v>
      </c>
      <c r="Q129" s="210"/>
      <c r="R129" s="211">
        <f>SUM(R130:R140)</f>
        <v>0.11620999999999999</v>
      </c>
      <c r="S129" s="210"/>
      <c r="T129" s="212">
        <f>SUM(T130:T140)</f>
        <v>90.481999999999999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84</v>
      </c>
      <c r="AT129" s="214" t="s">
        <v>75</v>
      </c>
      <c r="AU129" s="214" t="s">
        <v>84</v>
      </c>
      <c r="AY129" s="213" t="s">
        <v>153</v>
      </c>
      <c r="BK129" s="215">
        <f>SUM(BK130:BK140)</f>
        <v>0</v>
      </c>
    </row>
    <row r="130" s="2" customFormat="1" ht="24.15" customHeight="1">
      <c r="A130" s="37"/>
      <c r="B130" s="38"/>
      <c r="C130" s="239" t="s">
        <v>152</v>
      </c>
      <c r="D130" s="239" t="s">
        <v>199</v>
      </c>
      <c r="E130" s="240" t="s">
        <v>584</v>
      </c>
      <c r="F130" s="241" t="s">
        <v>585</v>
      </c>
      <c r="G130" s="242" t="s">
        <v>159</v>
      </c>
      <c r="H130" s="243">
        <v>1</v>
      </c>
      <c r="I130" s="244"/>
      <c r="J130" s="245">
        <f>ROUND(I130*H130,2)</f>
        <v>0</v>
      </c>
      <c r="K130" s="246"/>
      <c r="L130" s="43"/>
      <c r="M130" s="247" t="s">
        <v>1</v>
      </c>
      <c r="N130" s="248" t="s">
        <v>41</v>
      </c>
      <c r="O130" s="90"/>
      <c r="P130" s="236">
        <f>O130*H130</f>
        <v>0</v>
      </c>
      <c r="Q130" s="236">
        <v>0</v>
      </c>
      <c r="R130" s="236">
        <f>Q130*H130</f>
        <v>0</v>
      </c>
      <c r="S130" s="236">
        <v>0.0040000000000000001</v>
      </c>
      <c r="T130" s="237">
        <f>S130*H130</f>
        <v>0.0040000000000000001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2" t="s">
        <v>152</v>
      </c>
      <c r="AT130" s="232" t="s">
        <v>199</v>
      </c>
      <c r="AU130" s="232" t="s">
        <v>86</v>
      </c>
      <c r="AY130" s="16" t="s">
        <v>153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6" t="s">
        <v>84</v>
      </c>
      <c r="BK130" s="233">
        <f>ROUND(I130*H130,2)</f>
        <v>0</v>
      </c>
      <c r="BL130" s="16" t="s">
        <v>152</v>
      </c>
      <c r="BM130" s="232" t="s">
        <v>586</v>
      </c>
    </row>
    <row r="131" s="2" customFormat="1" ht="24.15" customHeight="1">
      <c r="A131" s="37"/>
      <c r="B131" s="38"/>
      <c r="C131" s="239" t="s">
        <v>175</v>
      </c>
      <c r="D131" s="239" t="s">
        <v>199</v>
      </c>
      <c r="E131" s="240" t="s">
        <v>587</v>
      </c>
      <c r="F131" s="241" t="s">
        <v>588</v>
      </c>
      <c r="G131" s="242" t="s">
        <v>159</v>
      </c>
      <c r="H131" s="243">
        <v>1</v>
      </c>
      <c r="I131" s="244"/>
      <c r="J131" s="245">
        <f>ROUND(I131*H131,2)</f>
        <v>0</v>
      </c>
      <c r="K131" s="246"/>
      <c r="L131" s="43"/>
      <c r="M131" s="247" t="s">
        <v>1</v>
      </c>
      <c r="N131" s="248" t="s">
        <v>41</v>
      </c>
      <c r="O131" s="90"/>
      <c r="P131" s="236">
        <f>O131*H131</f>
        <v>0</v>
      </c>
      <c r="Q131" s="236">
        <v>0.10940999999999999</v>
      </c>
      <c r="R131" s="236">
        <f>Q131*H131</f>
        <v>0.10940999999999999</v>
      </c>
      <c r="S131" s="236">
        <v>0</v>
      </c>
      <c r="T131" s="237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2" t="s">
        <v>152</v>
      </c>
      <c r="AT131" s="232" t="s">
        <v>199</v>
      </c>
      <c r="AU131" s="232" t="s">
        <v>86</v>
      </c>
      <c r="AY131" s="16" t="s">
        <v>153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6" t="s">
        <v>84</v>
      </c>
      <c r="BK131" s="233">
        <f>ROUND(I131*H131,2)</f>
        <v>0</v>
      </c>
      <c r="BL131" s="16" t="s">
        <v>152</v>
      </c>
      <c r="BM131" s="232" t="s">
        <v>589</v>
      </c>
    </row>
    <row r="132" s="2" customFormat="1" ht="21.75" customHeight="1">
      <c r="A132" s="37"/>
      <c r="B132" s="38"/>
      <c r="C132" s="218" t="s">
        <v>220</v>
      </c>
      <c r="D132" s="218" t="s">
        <v>156</v>
      </c>
      <c r="E132" s="219" t="s">
        <v>590</v>
      </c>
      <c r="F132" s="220" t="s">
        <v>591</v>
      </c>
      <c r="G132" s="221" t="s">
        <v>159</v>
      </c>
      <c r="H132" s="222">
        <v>1</v>
      </c>
      <c r="I132" s="223"/>
      <c r="J132" s="224">
        <f>ROUND(I132*H132,2)</f>
        <v>0</v>
      </c>
      <c r="K132" s="225"/>
      <c r="L132" s="226"/>
      <c r="M132" s="234" t="s">
        <v>1</v>
      </c>
      <c r="N132" s="235" t="s">
        <v>41</v>
      </c>
      <c r="O132" s="90"/>
      <c r="P132" s="236">
        <f>O132*H132</f>
        <v>0</v>
      </c>
      <c r="Q132" s="236">
        <v>0.0061000000000000004</v>
      </c>
      <c r="R132" s="236">
        <f>Q132*H132</f>
        <v>0.0061000000000000004</v>
      </c>
      <c r="S132" s="236">
        <v>0</v>
      </c>
      <c r="T132" s="237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2" t="s">
        <v>229</v>
      </c>
      <c r="AT132" s="232" t="s">
        <v>156</v>
      </c>
      <c r="AU132" s="232" t="s">
        <v>86</v>
      </c>
      <c r="AY132" s="16" t="s">
        <v>153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6" t="s">
        <v>84</v>
      </c>
      <c r="BK132" s="233">
        <f>ROUND(I132*H132,2)</f>
        <v>0</v>
      </c>
      <c r="BL132" s="16" t="s">
        <v>152</v>
      </c>
      <c r="BM132" s="232" t="s">
        <v>592</v>
      </c>
    </row>
    <row r="133" s="2" customFormat="1" ht="24.15" customHeight="1">
      <c r="A133" s="37"/>
      <c r="B133" s="38"/>
      <c r="C133" s="239" t="s">
        <v>225</v>
      </c>
      <c r="D133" s="239" t="s">
        <v>199</v>
      </c>
      <c r="E133" s="240" t="s">
        <v>593</v>
      </c>
      <c r="F133" s="241" t="s">
        <v>594</v>
      </c>
      <c r="G133" s="242" t="s">
        <v>159</v>
      </c>
      <c r="H133" s="243">
        <v>1</v>
      </c>
      <c r="I133" s="244"/>
      <c r="J133" s="245">
        <f>ROUND(I133*H133,2)</f>
        <v>0</v>
      </c>
      <c r="K133" s="246"/>
      <c r="L133" s="43"/>
      <c r="M133" s="247" t="s">
        <v>1</v>
      </c>
      <c r="N133" s="248" t="s">
        <v>41</v>
      </c>
      <c r="O133" s="90"/>
      <c r="P133" s="236">
        <f>O133*H133</f>
        <v>0</v>
      </c>
      <c r="Q133" s="236">
        <v>0.00069999999999999999</v>
      </c>
      <c r="R133" s="236">
        <f>Q133*H133</f>
        <v>0.00069999999999999999</v>
      </c>
      <c r="S133" s="236">
        <v>0</v>
      </c>
      <c r="T133" s="237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2" t="s">
        <v>152</v>
      </c>
      <c r="AT133" s="232" t="s">
        <v>199</v>
      </c>
      <c r="AU133" s="232" t="s">
        <v>86</v>
      </c>
      <c r="AY133" s="16" t="s">
        <v>153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6" t="s">
        <v>84</v>
      </c>
      <c r="BK133" s="233">
        <f>ROUND(I133*H133,2)</f>
        <v>0</v>
      </c>
      <c r="BL133" s="16" t="s">
        <v>152</v>
      </c>
      <c r="BM133" s="232" t="s">
        <v>595</v>
      </c>
    </row>
    <row r="134" s="2" customFormat="1" ht="16.5" customHeight="1">
      <c r="A134" s="37"/>
      <c r="B134" s="38"/>
      <c r="C134" s="239" t="s">
        <v>229</v>
      </c>
      <c r="D134" s="239" t="s">
        <v>199</v>
      </c>
      <c r="E134" s="240" t="s">
        <v>596</v>
      </c>
      <c r="F134" s="241" t="s">
        <v>597</v>
      </c>
      <c r="G134" s="242" t="s">
        <v>232</v>
      </c>
      <c r="H134" s="243">
        <v>35.100000000000001</v>
      </c>
      <c r="I134" s="244"/>
      <c r="J134" s="245">
        <f>ROUND(I134*H134,2)</f>
        <v>0</v>
      </c>
      <c r="K134" s="246"/>
      <c r="L134" s="43"/>
      <c r="M134" s="247" t="s">
        <v>1</v>
      </c>
      <c r="N134" s="248" t="s">
        <v>41</v>
      </c>
      <c r="O134" s="90"/>
      <c r="P134" s="236">
        <f>O134*H134</f>
        <v>0</v>
      </c>
      <c r="Q134" s="236">
        <v>0</v>
      </c>
      <c r="R134" s="236">
        <f>Q134*H134</f>
        <v>0</v>
      </c>
      <c r="S134" s="236">
        <v>2.3999999999999999</v>
      </c>
      <c r="T134" s="237">
        <f>S134*H134</f>
        <v>84.239999999999995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2" t="s">
        <v>152</v>
      </c>
      <c r="AT134" s="232" t="s">
        <v>199</v>
      </c>
      <c r="AU134" s="232" t="s">
        <v>86</v>
      </c>
      <c r="AY134" s="16" t="s">
        <v>153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6" t="s">
        <v>84</v>
      </c>
      <c r="BK134" s="233">
        <f>ROUND(I134*H134,2)</f>
        <v>0</v>
      </c>
      <c r="BL134" s="16" t="s">
        <v>152</v>
      </c>
      <c r="BM134" s="232" t="s">
        <v>598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599</v>
      </c>
      <c r="G135" s="250"/>
      <c r="H135" s="254">
        <v>35.100000000000001</v>
      </c>
      <c r="I135" s="255"/>
      <c r="J135" s="250"/>
      <c r="K135" s="250"/>
      <c r="L135" s="256"/>
      <c r="M135" s="257"/>
      <c r="N135" s="258"/>
      <c r="O135" s="258"/>
      <c r="P135" s="258"/>
      <c r="Q135" s="258"/>
      <c r="R135" s="258"/>
      <c r="S135" s="258"/>
      <c r="T135" s="25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0" t="s">
        <v>204</v>
      </c>
      <c r="AU135" s="260" t="s">
        <v>86</v>
      </c>
      <c r="AV135" s="13" t="s">
        <v>86</v>
      </c>
      <c r="AW135" s="13" t="s">
        <v>32</v>
      </c>
      <c r="AX135" s="13" t="s">
        <v>84</v>
      </c>
      <c r="AY135" s="260" t="s">
        <v>153</v>
      </c>
    </row>
    <row r="136" s="2" customFormat="1" ht="24.15" customHeight="1">
      <c r="A136" s="37"/>
      <c r="B136" s="38"/>
      <c r="C136" s="239" t="s">
        <v>237</v>
      </c>
      <c r="D136" s="239" t="s">
        <v>199</v>
      </c>
      <c r="E136" s="240" t="s">
        <v>600</v>
      </c>
      <c r="F136" s="241" t="s">
        <v>601</v>
      </c>
      <c r="G136" s="242" t="s">
        <v>159</v>
      </c>
      <c r="H136" s="243">
        <v>75</v>
      </c>
      <c r="I136" s="244"/>
      <c r="J136" s="245">
        <f>ROUND(I136*H136,2)</f>
        <v>0</v>
      </c>
      <c r="K136" s="246"/>
      <c r="L136" s="43"/>
      <c r="M136" s="247" t="s">
        <v>1</v>
      </c>
      <c r="N136" s="248" t="s">
        <v>41</v>
      </c>
      <c r="O136" s="90"/>
      <c r="P136" s="236">
        <f>O136*H136</f>
        <v>0</v>
      </c>
      <c r="Q136" s="236">
        <v>0</v>
      </c>
      <c r="R136" s="236">
        <f>Q136*H136</f>
        <v>0</v>
      </c>
      <c r="S136" s="236">
        <v>0.0080000000000000002</v>
      </c>
      <c r="T136" s="237">
        <f>S136*H136</f>
        <v>0.59999999999999998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2" t="s">
        <v>152</v>
      </c>
      <c r="AT136" s="232" t="s">
        <v>199</v>
      </c>
      <c r="AU136" s="232" t="s">
        <v>86</v>
      </c>
      <c r="AY136" s="16" t="s">
        <v>153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6" t="s">
        <v>84</v>
      </c>
      <c r="BK136" s="233">
        <f>ROUND(I136*H136,2)</f>
        <v>0</v>
      </c>
      <c r="BL136" s="16" t="s">
        <v>152</v>
      </c>
      <c r="BM136" s="232" t="s">
        <v>602</v>
      </c>
    </row>
    <row r="137" s="2" customFormat="1" ht="24.15" customHeight="1">
      <c r="A137" s="37"/>
      <c r="B137" s="38"/>
      <c r="C137" s="239" t="s">
        <v>243</v>
      </c>
      <c r="D137" s="239" t="s">
        <v>199</v>
      </c>
      <c r="E137" s="240" t="s">
        <v>603</v>
      </c>
      <c r="F137" s="241" t="s">
        <v>604</v>
      </c>
      <c r="G137" s="242" t="s">
        <v>223</v>
      </c>
      <c r="H137" s="243">
        <v>195</v>
      </c>
      <c r="I137" s="244"/>
      <c r="J137" s="245">
        <f>ROUND(I137*H137,2)</f>
        <v>0</v>
      </c>
      <c r="K137" s="246"/>
      <c r="L137" s="43"/>
      <c r="M137" s="247" t="s">
        <v>1</v>
      </c>
      <c r="N137" s="248" t="s">
        <v>41</v>
      </c>
      <c r="O137" s="90"/>
      <c r="P137" s="236">
        <f>O137*H137</f>
        <v>0</v>
      </c>
      <c r="Q137" s="236">
        <v>0</v>
      </c>
      <c r="R137" s="236">
        <f>Q137*H137</f>
        <v>0</v>
      </c>
      <c r="S137" s="236">
        <v>0.025399999999999999</v>
      </c>
      <c r="T137" s="237">
        <f>S137*H137</f>
        <v>4.9529999999999994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2" t="s">
        <v>152</v>
      </c>
      <c r="AT137" s="232" t="s">
        <v>199</v>
      </c>
      <c r="AU137" s="232" t="s">
        <v>86</v>
      </c>
      <c r="AY137" s="16" t="s">
        <v>153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6" t="s">
        <v>84</v>
      </c>
      <c r="BK137" s="233">
        <f>ROUND(I137*H137,2)</f>
        <v>0</v>
      </c>
      <c r="BL137" s="16" t="s">
        <v>152</v>
      </c>
      <c r="BM137" s="232" t="s">
        <v>605</v>
      </c>
    </row>
    <row r="138" s="13" customFormat="1">
      <c r="A138" s="13"/>
      <c r="B138" s="249"/>
      <c r="C138" s="250"/>
      <c r="D138" s="251" t="s">
        <v>204</v>
      </c>
      <c r="E138" s="252" t="s">
        <v>1</v>
      </c>
      <c r="F138" s="253" t="s">
        <v>606</v>
      </c>
      <c r="G138" s="250"/>
      <c r="H138" s="254">
        <v>195</v>
      </c>
      <c r="I138" s="255"/>
      <c r="J138" s="250"/>
      <c r="K138" s="250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204</v>
      </c>
      <c r="AU138" s="260" t="s">
        <v>86</v>
      </c>
      <c r="AV138" s="13" t="s">
        <v>86</v>
      </c>
      <c r="AW138" s="13" t="s">
        <v>32</v>
      </c>
      <c r="AX138" s="13" t="s">
        <v>84</v>
      </c>
      <c r="AY138" s="260" t="s">
        <v>153</v>
      </c>
    </row>
    <row r="139" s="2" customFormat="1" ht="21.75" customHeight="1">
      <c r="A139" s="37"/>
      <c r="B139" s="38"/>
      <c r="C139" s="239" t="s">
        <v>248</v>
      </c>
      <c r="D139" s="239" t="s">
        <v>199</v>
      </c>
      <c r="E139" s="240" t="s">
        <v>607</v>
      </c>
      <c r="F139" s="241" t="s">
        <v>608</v>
      </c>
      <c r="G139" s="242" t="s">
        <v>159</v>
      </c>
      <c r="H139" s="243">
        <v>1</v>
      </c>
      <c r="I139" s="244"/>
      <c r="J139" s="245">
        <f>ROUND(I139*H139,2)</f>
        <v>0</v>
      </c>
      <c r="K139" s="246"/>
      <c r="L139" s="43"/>
      <c r="M139" s="247" t="s">
        <v>1</v>
      </c>
      <c r="N139" s="248" t="s">
        <v>41</v>
      </c>
      <c r="O139" s="90"/>
      <c r="P139" s="236">
        <f>O139*H139</f>
        <v>0</v>
      </c>
      <c r="Q139" s="236">
        <v>0</v>
      </c>
      <c r="R139" s="236">
        <f>Q139*H139</f>
        <v>0</v>
      </c>
      <c r="S139" s="236">
        <v>0.28499999999999998</v>
      </c>
      <c r="T139" s="237">
        <f>S139*H139</f>
        <v>0.28499999999999998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2" t="s">
        <v>152</v>
      </c>
      <c r="AT139" s="232" t="s">
        <v>199</v>
      </c>
      <c r="AU139" s="232" t="s">
        <v>86</v>
      </c>
      <c r="AY139" s="16" t="s">
        <v>153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6" t="s">
        <v>84</v>
      </c>
      <c r="BK139" s="233">
        <f>ROUND(I139*H139,2)</f>
        <v>0</v>
      </c>
      <c r="BL139" s="16" t="s">
        <v>152</v>
      </c>
      <c r="BM139" s="232" t="s">
        <v>609</v>
      </c>
    </row>
    <row r="140" s="2" customFormat="1" ht="21.75" customHeight="1">
      <c r="A140" s="37"/>
      <c r="B140" s="38"/>
      <c r="C140" s="239" t="s">
        <v>253</v>
      </c>
      <c r="D140" s="239" t="s">
        <v>199</v>
      </c>
      <c r="E140" s="240" t="s">
        <v>610</v>
      </c>
      <c r="F140" s="241" t="s">
        <v>611</v>
      </c>
      <c r="G140" s="242" t="s">
        <v>159</v>
      </c>
      <c r="H140" s="243">
        <v>1</v>
      </c>
      <c r="I140" s="244"/>
      <c r="J140" s="245">
        <f>ROUND(I140*H140,2)</f>
        <v>0</v>
      </c>
      <c r="K140" s="246"/>
      <c r="L140" s="43"/>
      <c r="M140" s="247" t="s">
        <v>1</v>
      </c>
      <c r="N140" s="248" t="s">
        <v>41</v>
      </c>
      <c r="O140" s="90"/>
      <c r="P140" s="236">
        <f>O140*H140</f>
        <v>0</v>
      </c>
      <c r="Q140" s="236">
        <v>0</v>
      </c>
      <c r="R140" s="236">
        <f>Q140*H140</f>
        <v>0</v>
      </c>
      <c r="S140" s="236">
        <v>0.40000000000000002</v>
      </c>
      <c r="T140" s="237">
        <f>S140*H140</f>
        <v>0.40000000000000002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2" t="s">
        <v>152</v>
      </c>
      <c r="AT140" s="232" t="s">
        <v>199</v>
      </c>
      <c r="AU140" s="232" t="s">
        <v>86</v>
      </c>
      <c r="AY140" s="16" t="s">
        <v>153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6" t="s">
        <v>84</v>
      </c>
      <c r="BK140" s="233">
        <f>ROUND(I140*H140,2)</f>
        <v>0</v>
      </c>
      <c r="BL140" s="16" t="s">
        <v>152</v>
      </c>
      <c r="BM140" s="232" t="s">
        <v>612</v>
      </c>
    </row>
    <row r="141" s="12" customFormat="1" ht="22.8" customHeight="1">
      <c r="A141" s="12"/>
      <c r="B141" s="202"/>
      <c r="C141" s="203"/>
      <c r="D141" s="204" t="s">
        <v>75</v>
      </c>
      <c r="E141" s="216" t="s">
        <v>345</v>
      </c>
      <c r="F141" s="216" t="s">
        <v>346</v>
      </c>
      <c r="G141" s="203"/>
      <c r="H141" s="203"/>
      <c r="I141" s="206"/>
      <c r="J141" s="217">
        <f>BK141</f>
        <v>0</v>
      </c>
      <c r="K141" s="203"/>
      <c r="L141" s="208"/>
      <c r="M141" s="209"/>
      <c r="N141" s="210"/>
      <c r="O141" s="210"/>
      <c r="P141" s="211">
        <f>SUM(P142:P145)</f>
        <v>0</v>
      </c>
      <c r="Q141" s="210"/>
      <c r="R141" s="211">
        <f>SUM(R142:R145)</f>
        <v>0</v>
      </c>
      <c r="S141" s="210"/>
      <c r="T141" s="212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84</v>
      </c>
      <c r="AT141" s="214" t="s">
        <v>75</v>
      </c>
      <c r="AU141" s="214" t="s">
        <v>84</v>
      </c>
      <c r="AY141" s="213" t="s">
        <v>153</v>
      </c>
      <c r="BK141" s="215">
        <f>SUM(BK142:BK145)</f>
        <v>0</v>
      </c>
    </row>
    <row r="142" s="2" customFormat="1" ht="24.15" customHeight="1">
      <c r="A142" s="37"/>
      <c r="B142" s="38"/>
      <c r="C142" s="239" t="s">
        <v>259</v>
      </c>
      <c r="D142" s="239" t="s">
        <v>199</v>
      </c>
      <c r="E142" s="240" t="s">
        <v>613</v>
      </c>
      <c r="F142" s="241" t="s">
        <v>614</v>
      </c>
      <c r="G142" s="242" t="s">
        <v>256</v>
      </c>
      <c r="H142" s="243">
        <v>90.481999999999999</v>
      </c>
      <c r="I142" s="244"/>
      <c r="J142" s="245">
        <f>ROUND(I142*H142,2)</f>
        <v>0</v>
      </c>
      <c r="K142" s="246"/>
      <c r="L142" s="43"/>
      <c r="M142" s="247" t="s">
        <v>1</v>
      </c>
      <c r="N142" s="248" t="s">
        <v>41</v>
      </c>
      <c r="O142" s="90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2" t="s">
        <v>152</v>
      </c>
      <c r="AT142" s="232" t="s">
        <v>199</v>
      </c>
      <c r="AU142" s="232" t="s">
        <v>86</v>
      </c>
      <c r="AY142" s="16" t="s">
        <v>153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6" t="s">
        <v>84</v>
      </c>
      <c r="BK142" s="233">
        <f>ROUND(I142*H142,2)</f>
        <v>0</v>
      </c>
      <c r="BL142" s="16" t="s">
        <v>152</v>
      </c>
      <c r="BM142" s="232" t="s">
        <v>615</v>
      </c>
    </row>
    <row r="143" s="2" customFormat="1" ht="24.15" customHeight="1">
      <c r="A143" s="37"/>
      <c r="B143" s="38"/>
      <c r="C143" s="239" t="s">
        <v>264</v>
      </c>
      <c r="D143" s="239" t="s">
        <v>199</v>
      </c>
      <c r="E143" s="240" t="s">
        <v>616</v>
      </c>
      <c r="F143" s="241" t="s">
        <v>617</v>
      </c>
      <c r="G143" s="242" t="s">
        <v>256</v>
      </c>
      <c r="H143" s="243">
        <v>1719.1579999999999</v>
      </c>
      <c r="I143" s="244"/>
      <c r="J143" s="245">
        <f>ROUND(I143*H143,2)</f>
        <v>0</v>
      </c>
      <c r="K143" s="246"/>
      <c r="L143" s="43"/>
      <c r="M143" s="247" t="s">
        <v>1</v>
      </c>
      <c r="N143" s="248" t="s">
        <v>41</v>
      </c>
      <c r="O143" s="90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2" t="s">
        <v>152</v>
      </c>
      <c r="AT143" s="232" t="s">
        <v>199</v>
      </c>
      <c r="AU143" s="232" t="s">
        <v>86</v>
      </c>
      <c r="AY143" s="16" t="s">
        <v>153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6" t="s">
        <v>84</v>
      </c>
      <c r="BK143" s="233">
        <f>ROUND(I143*H143,2)</f>
        <v>0</v>
      </c>
      <c r="BL143" s="16" t="s">
        <v>152</v>
      </c>
      <c r="BM143" s="232" t="s">
        <v>618</v>
      </c>
    </row>
    <row r="144" s="13" customFormat="1">
      <c r="A144" s="13"/>
      <c r="B144" s="249"/>
      <c r="C144" s="250"/>
      <c r="D144" s="251" t="s">
        <v>204</v>
      </c>
      <c r="E144" s="250"/>
      <c r="F144" s="253" t="s">
        <v>619</v>
      </c>
      <c r="G144" s="250"/>
      <c r="H144" s="254">
        <v>1719.1579999999999</v>
      </c>
      <c r="I144" s="255"/>
      <c r="J144" s="250"/>
      <c r="K144" s="250"/>
      <c r="L144" s="256"/>
      <c r="M144" s="257"/>
      <c r="N144" s="258"/>
      <c r="O144" s="258"/>
      <c r="P144" s="258"/>
      <c r="Q144" s="258"/>
      <c r="R144" s="258"/>
      <c r="S144" s="258"/>
      <c r="T144" s="25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0" t="s">
        <v>204</v>
      </c>
      <c r="AU144" s="260" t="s">
        <v>86</v>
      </c>
      <c r="AV144" s="13" t="s">
        <v>86</v>
      </c>
      <c r="AW144" s="13" t="s">
        <v>4</v>
      </c>
      <c r="AX144" s="13" t="s">
        <v>84</v>
      </c>
      <c r="AY144" s="260" t="s">
        <v>153</v>
      </c>
    </row>
    <row r="145" s="2" customFormat="1" ht="33" customHeight="1">
      <c r="A145" s="37"/>
      <c r="B145" s="38"/>
      <c r="C145" s="239" t="s">
        <v>8</v>
      </c>
      <c r="D145" s="239" t="s">
        <v>199</v>
      </c>
      <c r="E145" s="240" t="s">
        <v>361</v>
      </c>
      <c r="F145" s="241" t="s">
        <v>362</v>
      </c>
      <c r="G145" s="242" t="s">
        <v>256</v>
      </c>
      <c r="H145" s="243">
        <v>90.481999999999999</v>
      </c>
      <c r="I145" s="244"/>
      <c r="J145" s="245">
        <f>ROUND(I145*H145,2)</f>
        <v>0</v>
      </c>
      <c r="K145" s="246"/>
      <c r="L145" s="43"/>
      <c r="M145" s="272" t="s">
        <v>1</v>
      </c>
      <c r="N145" s="273" t="s">
        <v>41</v>
      </c>
      <c r="O145" s="229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2" t="s">
        <v>152</v>
      </c>
      <c r="AT145" s="232" t="s">
        <v>199</v>
      </c>
      <c r="AU145" s="232" t="s">
        <v>86</v>
      </c>
      <c r="AY145" s="16" t="s">
        <v>153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6" t="s">
        <v>84</v>
      </c>
      <c r="BK145" s="233">
        <f>ROUND(I145*H145,2)</f>
        <v>0</v>
      </c>
      <c r="BL145" s="16" t="s">
        <v>152</v>
      </c>
      <c r="BM145" s="232" t="s">
        <v>620</v>
      </c>
    </row>
    <row r="146" s="2" customFormat="1" ht="6.96" customHeight="1">
      <c r="A146" s="37"/>
      <c r="B146" s="65"/>
      <c r="C146" s="66"/>
      <c r="D146" s="66"/>
      <c r="E146" s="66"/>
      <c r="F146" s="66"/>
      <c r="G146" s="66"/>
      <c r="H146" s="66"/>
      <c r="I146" s="66"/>
      <c r="J146" s="66"/>
      <c r="K146" s="66"/>
      <c r="L146" s="43"/>
      <c r="M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</sheetData>
  <sheetProtection sheet="1" autoFilter="0" formatColumns="0" formatRows="0" objects="1" scenarios="1" spinCount="100000" saltValue="QJW6cASljnC/H3EHhhdTYumGcKi2sbDiDqmbqmK9dv17BgFbiWYCk0yp/93WaqlA4LGzqHJgIjCtwK91qqt0fg==" hashValue="hoPJxzCJN1KCOW8DkYhC02o+cgNCH4CYGHh3qkq14LLDM7c+1O0t0sRw4q+CNQb81oA0ypf9qM7uqSijJgH4Fg==" algorithmName="SHA-512" password="CC35"/>
  <autoFilter ref="C120:K145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109</v>
      </c>
      <c r="AZ2" s="238" t="s">
        <v>621</v>
      </c>
      <c r="BA2" s="238" t="s">
        <v>1</v>
      </c>
      <c r="BB2" s="238" t="s">
        <v>1</v>
      </c>
      <c r="BC2" s="238" t="s">
        <v>622</v>
      </c>
      <c r="BD2" s="238" t="s">
        <v>86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623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ROUND((SUM(BE121:BE143)),  2)</f>
        <v>0</v>
      </c>
      <c r="G33" s="37"/>
      <c r="H33" s="37"/>
      <c r="I33" s="154">
        <v>0.20999999999999999</v>
      </c>
      <c r="J33" s="153">
        <f>ROUND(((SUM(BE121:BE143))*I33),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ROUND((SUM(BF121:BF143)),  2)</f>
        <v>0</v>
      </c>
      <c r="G34" s="37"/>
      <c r="H34" s="37"/>
      <c r="I34" s="154">
        <v>0.14999999999999999</v>
      </c>
      <c r="J34" s="153">
        <f>ROUND(((SUM(BF121:BF143))*I34),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ROUND((SUM(BG121:BG143)),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ROUND((SUM(BH121:BH143)),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ROUND((SUM(BI121:BI143)),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05.N - Drobná architektura a mobiliář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624</v>
      </c>
      <c r="E99" s="187"/>
      <c r="F99" s="187"/>
      <c r="G99" s="187"/>
      <c r="H99" s="187"/>
      <c r="I99" s="187"/>
      <c r="J99" s="188">
        <f>J131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191</v>
      </c>
      <c r="E100" s="187"/>
      <c r="F100" s="187"/>
      <c r="G100" s="187"/>
      <c r="H100" s="187"/>
      <c r="I100" s="187"/>
      <c r="J100" s="188">
        <f>J137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193</v>
      </c>
      <c r="E101" s="187"/>
      <c r="F101" s="187"/>
      <c r="G101" s="187"/>
      <c r="H101" s="187"/>
      <c r="I101" s="187"/>
      <c r="J101" s="188">
        <f>J142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137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Revitalizace zámeckého parku Hošťálková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128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SO 05.N - Drobná architektura a mobiliář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>k.ú. Hošťálková</v>
      </c>
      <c r="G115" s="39"/>
      <c r="H115" s="39"/>
      <c r="I115" s="31" t="s">
        <v>22</v>
      </c>
      <c r="J115" s="78" t="str">
        <f>IF(J12="","",J12)</f>
        <v>4. 10. 2023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>Obec Hošťálková</v>
      </c>
      <c r="G117" s="39"/>
      <c r="H117" s="39"/>
      <c r="I117" s="31" t="s">
        <v>30</v>
      </c>
      <c r="J117" s="35" t="str">
        <f>E21</f>
        <v>Ing. Alena Vránová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28</v>
      </c>
      <c r="D118" s="39"/>
      <c r="E118" s="39"/>
      <c r="F118" s="26" t="str">
        <f>IF(E18="","",E18)</f>
        <v>Vyplň údaj</v>
      </c>
      <c r="G118" s="39"/>
      <c r="H118" s="39"/>
      <c r="I118" s="31" t="s">
        <v>33</v>
      </c>
      <c r="J118" s="35" t="str">
        <f>E24</f>
        <v>Ing. Alena Vránová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138</v>
      </c>
      <c r="D120" s="193" t="s">
        <v>61</v>
      </c>
      <c r="E120" s="193" t="s">
        <v>57</v>
      </c>
      <c r="F120" s="193" t="s">
        <v>58</v>
      </c>
      <c r="G120" s="193" t="s">
        <v>139</v>
      </c>
      <c r="H120" s="193" t="s">
        <v>140</v>
      </c>
      <c r="I120" s="193" t="s">
        <v>141</v>
      </c>
      <c r="J120" s="194" t="s">
        <v>132</v>
      </c>
      <c r="K120" s="195" t="s">
        <v>142</v>
      </c>
      <c r="L120" s="196"/>
      <c r="M120" s="99" t="s">
        <v>1</v>
      </c>
      <c r="N120" s="100" t="s">
        <v>40</v>
      </c>
      <c r="O120" s="100" t="s">
        <v>143</v>
      </c>
      <c r="P120" s="100" t="s">
        <v>144</v>
      </c>
      <c r="Q120" s="100" t="s">
        <v>145</v>
      </c>
      <c r="R120" s="100" t="s">
        <v>146</v>
      </c>
      <c r="S120" s="100" t="s">
        <v>147</v>
      </c>
      <c r="T120" s="101" t="s">
        <v>148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149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6.2387769599999992</v>
      </c>
      <c r="S121" s="103"/>
      <c r="T121" s="200">
        <f>T122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75</v>
      </c>
      <c r="AU121" s="16" t="s">
        <v>134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75</v>
      </c>
      <c r="E122" s="205" t="s">
        <v>196</v>
      </c>
      <c r="F122" s="205" t="s">
        <v>197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P123+P131+P137+P142</f>
        <v>0</v>
      </c>
      <c r="Q122" s="210"/>
      <c r="R122" s="211">
        <f>R123+R131+R137+R142</f>
        <v>6.2387769599999992</v>
      </c>
      <c r="S122" s="210"/>
      <c r="T122" s="212">
        <f>T123+T131+T137+T142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84</v>
      </c>
      <c r="AT122" s="214" t="s">
        <v>75</v>
      </c>
      <c r="AU122" s="214" t="s">
        <v>76</v>
      </c>
      <c r="AY122" s="213" t="s">
        <v>153</v>
      </c>
      <c r="BK122" s="215">
        <f>BK123+BK131+BK137+BK142</f>
        <v>0</v>
      </c>
    </row>
    <row r="123" s="12" customFormat="1" ht="22.8" customHeight="1">
      <c r="A123" s="12"/>
      <c r="B123" s="202"/>
      <c r="C123" s="203"/>
      <c r="D123" s="204" t="s">
        <v>75</v>
      </c>
      <c r="E123" s="216" t="s">
        <v>84</v>
      </c>
      <c r="F123" s="216" t="s">
        <v>198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SUM(P124:P130)</f>
        <v>0</v>
      </c>
      <c r="Q123" s="210"/>
      <c r="R123" s="211">
        <f>SUM(R124:R130)</f>
        <v>0</v>
      </c>
      <c r="S123" s="210"/>
      <c r="T123" s="212">
        <f>SUM(T124:T130)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84</v>
      </c>
      <c r="AT123" s="214" t="s">
        <v>75</v>
      </c>
      <c r="AU123" s="214" t="s">
        <v>84</v>
      </c>
      <c r="AY123" s="213" t="s">
        <v>153</v>
      </c>
      <c r="BK123" s="215">
        <f>SUM(BK124:BK130)</f>
        <v>0</v>
      </c>
    </row>
    <row r="124" s="2" customFormat="1" ht="24.15" customHeight="1">
      <c r="A124" s="37"/>
      <c r="B124" s="38"/>
      <c r="C124" s="239" t="s">
        <v>84</v>
      </c>
      <c r="D124" s="239" t="s">
        <v>199</v>
      </c>
      <c r="E124" s="240" t="s">
        <v>625</v>
      </c>
      <c r="F124" s="241" t="s">
        <v>626</v>
      </c>
      <c r="G124" s="242" t="s">
        <v>232</v>
      </c>
      <c r="H124" s="243">
        <v>3.0600000000000001</v>
      </c>
      <c r="I124" s="244"/>
      <c r="J124" s="245">
        <f>ROUND(I124*H124,2)</f>
        <v>0</v>
      </c>
      <c r="K124" s="246"/>
      <c r="L124" s="43"/>
      <c r="M124" s="247" t="s">
        <v>1</v>
      </c>
      <c r="N124" s="248" t="s">
        <v>41</v>
      </c>
      <c r="O124" s="90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2" t="s">
        <v>152</v>
      </c>
      <c r="AT124" s="232" t="s">
        <v>199</v>
      </c>
      <c r="AU124" s="232" t="s">
        <v>86</v>
      </c>
      <c r="AY124" s="16" t="s">
        <v>153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6" t="s">
        <v>84</v>
      </c>
      <c r="BK124" s="233">
        <f>ROUND(I124*H124,2)</f>
        <v>0</v>
      </c>
      <c r="BL124" s="16" t="s">
        <v>152</v>
      </c>
      <c r="BM124" s="232" t="s">
        <v>627</v>
      </c>
    </row>
    <row r="125" s="13" customFormat="1">
      <c r="A125" s="13"/>
      <c r="B125" s="249"/>
      <c r="C125" s="250"/>
      <c r="D125" s="251" t="s">
        <v>204</v>
      </c>
      <c r="E125" s="252" t="s">
        <v>1</v>
      </c>
      <c r="F125" s="253" t="s">
        <v>628</v>
      </c>
      <c r="G125" s="250"/>
      <c r="H125" s="254">
        <v>3.0600000000000001</v>
      </c>
      <c r="I125" s="255"/>
      <c r="J125" s="250"/>
      <c r="K125" s="250"/>
      <c r="L125" s="256"/>
      <c r="M125" s="257"/>
      <c r="N125" s="258"/>
      <c r="O125" s="258"/>
      <c r="P125" s="258"/>
      <c r="Q125" s="258"/>
      <c r="R125" s="258"/>
      <c r="S125" s="258"/>
      <c r="T125" s="25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60" t="s">
        <v>204</v>
      </c>
      <c r="AU125" s="260" t="s">
        <v>86</v>
      </c>
      <c r="AV125" s="13" t="s">
        <v>86</v>
      </c>
      <c r="AW125" s="13" t="s">
        <v>32</v>
      </c>
      <c r="AX125" s="13" t="s">
        <v>76</v>
      </c>
      <c r="AY125" s="260" t="s">
        <v>153</v>
      </c>
    </row>
    <row r="126" s="14" customFormat="1">
      <c r="A126" s="14"/>
      <c r="B126" s="261"/>
      <c r="C126" s="262"/>
      <c r="D126" s="251" t="s">
        <v>204</v>
      </c>
      <c r="E126" s="263" t="s">
        <v>621</v>
      </c>
      <c r="F126" s="264" t="s">
        <v>242</v>
      </c>
      <c r="G126" s="262"/>
      <c r="H126" s="265">
        <v>3.0600000000000001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71" t="s">
        <v>204</v>
      </c>
      <c r="AU126" s="271" t="s">
        <v>86</v>
      </c>
      <c r="AV126" s="14" t="s">
        <v>152</v>
      </c>
      <c r="AW126" s="14" t="s">
        <v>32</v>
      </c>
      <c r="AX126" s="14" t="s">
        <v>84</v>
      </c>
      <c r="AY126" s="271" t="s">
        <v>153</v>
      </c>
    </row>
    <row r="127" s="2" customFormat="1" ht="37.8" customHeight="1">
      <c r="A127" s="37"/>
      <c r="B127" s="38"/>
      <c r="C127" s="239" t="s">
        <v>86</v>
      </c>
      <c r="D127" s="239" t="s">
        <v>199</v>
      </c>
      <c r="E127" s="240" t="s">
        <v>629</v>
      </c>
      <c r="F127" s="241" t="s">
        <v>630</v>
      </c>
      <c r="G127" s="242" t="s">
        <v>232</v>
      </c>
      <c r="H127" s="243">
        <v>3.0600000000000001</v>
      </c>
      <c r="I127" s="244"/>
      <c r="J127" s="245">
        <f>ROUND(I127*H127,2)</f>
        <v>0</v>
      </c>
      <c r="K127" s="246"/>
      <c r="L127" s="43"/>
      <c r="M127" s="247" t="s">
        <v>1</v>
      </c>
      <c r="N127" s="248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152</v>
      </c>
      <c r="AT127" s="232" t="s">
        <v>199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631</v>
      </c>
    </row>
    <row r="128" s="13" customFormat="1">
      <c r="A128" s="13"/>
      <c r="B128" s="249"/>
      <c r="C128" s="250"/>
      <c r="D128" s="251" t="s">
        <v>204</v>
      </c>
      <c r="E128" s="252" t="s">
        <v>1</v>
      </c>
      <c r="F128" s="253" t="s">
        <v>621</v>
      </c>
      <c r="G128" s="250"/>
      <c r="H128" s="254">
        <v>3.0600000000000001</v>
      </c>
      <c r="I128" s="255"/>
      <c r="J128" s="250"/>
      <c r="K128" s="250"/>
      <c r="L128" s="256"/>
      <c r="M128" s="257"/>
      <c r="N128" s="258"/>
      <c r="O128" s="258"/>
      <c r="P128" s="258"/>
      <c r="Q128" s="258"/>
      <c r="R128" s="258"/>
      <c r="S128" s="258"/>
      <c r="T128" s="25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0" t="s">
        <v>204</v>
      </c>
      <c r="AU128" s="260" t="s">
        <v>86</v>
      </c>
      <c r="AV128" s="13" t="s">
        <v>86</v>
      </c>
      <c r="AW128" s="13" t="s">
        <v>32</v>
      </c>
      <c r="AX128" s="13" t="s">
        <v>84</v>
      </c>
      <c r="AY128" s="260" t="s">
        <v>153</v>
      </c>
    </row>
    <row r="129" s="2" customFormat="1" ht="16.5" customHeight="1">
      <c r="A129" s="37"/>
      <c r="B129" s="38"/>
      <c r="C129" s="239" t="s">
        <v>155</v>
      </c>
      <c r="D129" s="239" t="s">
        <v>199</v>
      </c>
      <c r="E129" s="240" t="s">
        <v>632</v>
      </c>
      <c r="F129" s="241" t="s">
        <v>633</v>
      </c>
      <c r="G129" s="242" t="s">
        <v>232</v>
      </c>
      <c r="H129" s="243">
        <v>3.0600000000000001</v>
      </c>
      <c r="I129" s="244"/>
      <c r="J129" s="245">
        <f>ROUND(I129*H129,2)</f>
        <v>0</v>
      </c>
      <c r="K129" s="246"/>
      <c r="L129" s="43"/>
      <c r="M129" s="247" t="s">
        <v>1</v>
      </c>
      <c r="N129" s="248" t="s">
        <v>41</v>
      </c>
      <c r="O129" s="90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2" t="s">
        <v>152</v>
      </c>
      <c r="AT129" s="232" t="s">
        <v>199</v>
      </c>
      <c r="AU129" s="232" t="s">
        <v>86</v>
      </c>
      <c r="AY129" s="16" t="s">
        <v>153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6" t="s">
        <v>84</v>
      </c>
      <c r="BK129" s="233">
        <f>ROUND(I129*H129,2)</f>
        <v>0</v>
      </c>
      <c r="BL129" s="16" t="s">
        <v>152</v>
      </c>
      <c r="BM129" s="232" t="s">
        <v>634</v>
      </c>
    </row>
    <row r="130" s="13" customFormat="1">
      <c r="A130" s="13"/>
      <c r="B130" s="249"/>
      <c r="C130" s="250"/>
      <c r="D130" s="251" t="s">
        <v>204</v>
      </c>
      <c r="E130" s="252" t="s">
        <v>1</v>
      </c>
      <c r="F130" s="253" t="s">
        <v>621</v>
      </c>
      <c r="G130" s="250"/>
      <c r="H130" s="254">
        <v>3.0600000000000001</v>
      </c>
      <c r="I130" s="255"/>
      <c r="J130" s="250"/>
      <c r="K130" s="250"/>
      <c r="L130" s="256"/>
      <c r="M130" s="257"/>
      <c r="N130" s="258"/>
      <c r="O130" s="258"/>
      <c r="P130" s="258"/>
      <c r="Q130" s="258"/>
      <c r="R130" s="258"/>
      <c r="S130" s="258"/>
      <c r="T130" s="25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0" t="s">
        <v>204</v>
      </c>
      <c r="AU130" s="260" t="s">
        <v>86</v>
      </c>
      <c r="AV130" s="13" t="s">
        <v>86</v>
      </c>
      <c r="AW130" s="13" t="s">
        <v>32</v>
      </c>
      <c r="AX130" s="13" t="s">
        <v>84</v>
      </c>
      <c r="AY130" s="260" t="s">
        <v>153</v>
      </c>
    </row>
    <row r="131" s="12" customFormat="1" ht="22.8" customHeight="1">
      <c r="A131" s="12"/>
      <c r="B131" s="202"/>
      <c r="C131" s="203"/>
      <c r="D131" s="204" t="s">
        <v>75</v>
      </c>
      <c r="E131" s="216" t="s">
        <v>86</v>
      </c>
      <c r="F131" s="216" t="s">
        <v>635</v>
      </c>
      <c r="G131" s="203"/>
      <c r="H131" s="203"/>
      <c r="I131" s="206"/>
      <c r="J131" s="217">
        <f>BK131</f>
        <v>0</v>
      </c>
      <c r="K131" s="203"/>
      <c r="L131" s="208"/>
      <c r="M131" s="209"/>
      <c r="N131" s="210"/>
      <c r="O131" s="210"/>
      <c r="P131" s="211">
        <f>SUM(P132:P136)</f>
        <v>0</v>
      </c>
      <c r="Q131" s="210"/>
      <c r="R131" s="211">
        <f>SUM(R132:R136)</f>
        <v>6.2387769599999992</v>
      </c>
      <c r="S131" s="210"/>
      <c r="T131" s="212">
        <f>SUM(T132:T136)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3" t="s">
        <v>84</v>
      </c>
      <c r="AT131" s="214" t="s">
        <v>75</v>
      </c>
      <c r="AU131" s="214" t="s">
        <v>84</v>
      </c>
      <c r="AY131" s="213" t="s">
        <v>153</v>
      </c>
      <c r="BK131" s="215">
        <f>SUM(BK132:BK136)</f>
        <v>0</v>
      </c>
    </row>
    <row r="132" s="2" customFormat="1" ht="24.15" customHeight="1">
      <c r="A132" s="37"/>
      <c r="B132" s="38"/>
      <c r="C132" s="239" t="s">
        <v>152</v>
      </c>
      <c r="D132" s="239" t="s">
        <v>199</v>
      </c>
      <c r="E132" s="240" t="s">
        <v>636</v>
      </c>
      <c r="F132" s="241" t="s">
        <v>637</v>
      </c>
      <c r="G132" s="242" t="s">
        <v>232</v>
      </c>
      <c r="H132" s="243">
        <v>0.30599999999999999</v>
      </c>
      <c r="I132" s="244"/>
      <c r="J132" s="245">
        <f>ROUND(I132*H132,2)</f>
        <v>0</v>
      </c>
      <c r="K132" s="246"/>
      <c r="L132" s="43"/>
      <c r="M132" s="247" t="s">
        <v>1</v>
      </c>
      <c r="N132" s="248" t="s">
        <v>41</v>
      </c>
      <c r="O132" s="90"/>
      <c r="P132" s="236">
        <f>O132*H132</f>
        <v>0</v>
      </c>
      <c r="Q132" s="236">
        <v>1.98</v>
      </c>
      <c r="R132" s="236">
        <f>Q132*H132</f>
        <v>0.60587999999999997</v>
      </c>
      <c r="S132" s="236">
        <v>0</v>
      </c>
      <c r="T132" s="237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2" t="s">
        <v>152</v>
      </c>
      <c r="AT132" s="232" t="s">
        <v>199</v>
      </c>
      <c r="AU132" s="232" t="s">
        <v>86</v>
      </c>
      <c r="AY132" s="16" t="s">
        <v>153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6" t="s">
        <v>84</v>
      </c>
      <c r="BK132" s="233">
        <f>ROUND(I132*H132,2)</f>
        <v>0</v>
      </c>
      <c r="BL132" s="16" t="s">
        <v>152</v>
      </c>
      <c r="BM132" s="232" t="s">
        <v>638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639</v>
      </c>
      <c r="G133" s="250"/>
      <c r="H133" s="254">
        <v>0.30599999999999999</v>
      </c>
      <c r="I133" s="255"/>
      <c r="J133" s="250"/>
      <c r="K133" s="250"/>
      <c r="L133" s="256"/>
      <c r="M133" s="257"/>
      <c r="N133" s="258"/>
      <c r="O133" s="258"/>
      <c r="P133" s="258"/>
      <c r="Q133" s="258"/>
      <c r="R133" s="258"/>
      <c r="S133" s="258"/>
      <c r="T133" s="25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0" t="s">
        <v>204</v>
      </c>
      <c r="AU133" s="260" t="s">
        <v>86</v>
      </c>
      <c r="AV133" s="13" t="s">
        <v>86</v>
      </c>
      <c r="AW133" s="13" t="s">
        <v>32</v>
      </c>
      <c r="AX133" s="13" t="s">
        <v>76</v>
      </c>
      <c r="AY133" s="260" t="s">
        <v>153</v>
      </c>
    </row>
    <row r="134" s="2" customFormat="1" ht="16.5" customHeight="1">
      <c r="A134" s="37"/>
      <c r="B134" s="38"/>
      <c r="C134" s="239" t="s">
        <v>175</v>
      </c>
      <c r="D134" s="239" t="s">
        <v>199</v>
      </c>
      <c r="E134" s="240" t="s">
        <v>640</v>
      </c>
      <c r="F134" s="241" t="s">
        <v>641</v>
      </c>
      <c r="G134" s="242" t="s">
        <v>232</v>
      </c>
      <c r="H134" s="243">
        <v>2.448</v>
      </c>
      <c r="I134" s="244"/>
      <c r="J134" s="245">
        <f>ROUND(I134*H134,2)</f>
        <v>0</v>
      </c>
      <c r="K134" s="246"/>
      <c r="L134" s="43"/>
      <c r="M134" s="247" t="s">
        <v>1</v>
      </c>
      <c r="N134" s="248" t="s">
        <v>41</v>
      </c>
      <c r="O134" s="90"/>
      <c r="P134" s="236">
        <f>O134*H134</f>
        <v>0</v>
      </c>
      <c r="Q134" s="236">
        <v>2.3010199999999998</v>
      </c>
      <c r="R134" s="236">
        <f>Q134*H134</f>
        <v>5.6328969599999992</v>
      </c>
      <c r="S134" s="236">
        <v>0</v>
      </c>
      <c r="T134" s="237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2" t="s">
        <v>152</v>
      </c>
      <c r="AT134" s="232" t="s">
        <v>199</v>
      </c>
      <c r="AU134" s="232" t="s">
        <v>86</v>
      </c>
      <c r="AY134" s="16" t="s">
        <v>153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6" t="s">
        <v>84</v>
      </c>
      <c r="BK134" s="233">
        <f>ROUND(I134*H134,2)</f>
        <v>0</v>
      </c>
      <c r="BL134" s="16" t="s">
        <v>152</v>
      </c>
      <c r="BM134" s="232" t="s">
        <v>642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643</v>
      </c>
      <c r="G135" s="250"/>
      <c r="H135" s="254">
        <v>2.448</v>
      </c>
      <c r="I135" s="255"/>
      <c r="J135" s="250"/>
      <c r="K135" s="250"/>
      <c r="L135" s="256"/>
      <c r="M135" s="257"/>
      <c r="N135" s="258"/>
      <c r="O135" s="258"/>
      <c r="P135" s="258"/>
      <c r="Q135" s="258"/>
      <c r="R135" s="258"/>
      <c r="S135" s="258"/>
      <c r="T135" s="25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0" t="s">
        <v>204</v>
      </c>
      <c r="AU135" s="260" t="s">
        <v>86</v>
      </c>
      <c r="AV135" s="13" t="s">
        <v>86</v>
      </c>
      <c r="AW135" s="13" t="s">
        <v>32</v>
      </c>
      <c r="AX135" s="13" t="s">
        <v>76</v>
      </c>
      <c r="AY135" s="260" t="s">
        <v>153</v>
      </c>
    </row>
    <row r="136" s="14" customFormat="1">
      <c r="A136" s="14"/>
      <c r="B136" s="261"/>
      <c r="C136" s="262"/>
      <c r="D136" s="251" t="s">
        <v>204</v>
      </c>
      <c r="E136" s="263" t="s">
        <v>1</v>
      </c>
      <c r="F136" s="264" t="s">
        <v>242</v>
      </c>
      <c r="G136" s="262"/>
      <c r="H136" s="265">
        <v>2.448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1" t="s">
        <v>204</v>
      </c>
      <c r="AU136" s="271" t="s">
        <v>86</v>
      </c>
      <c r="AV136" s="14" t="s">
        <v>152</v>
      </c>
      <c r="AW136" s="14" t="s">
        <v>32</v>
      </c>
      <c r="AX136" s="14" t="s">
        <v>84</v>
      </c>
      <c r="AY136" s="271" t="s">
        <v>153</v>
      </c>
    </row>
    <row r="137" s="12" customFormat="1" ht="22.8" customHeight="1">
      <c r="A137" s="12"/>
      <c r="B137" s="202"/>
      <c r="C137" s="203"/>
      <c r="D137" s="204" t="s">
        <v>75</v>
      </c>
      <c r="E137" s="216" t="s">
        <v>237</v>
      </c>
      <c r="F137" s="216" t="s">
        <v>302</v>
      </c>
      <c r="G137" s="203"/>
      <c r="H137" s="203"/>
      <c r="I137" s="206"/>
      <c r="J137" s="217">
        <f>BK137</f>
        <v>0</v>
      </c>
      <c r="K137" s="203"/>
      <c r="L137" s="208"/>
      <c r="M137" s="209"/>
      <c r="N137" s="210"/>
      <c r="O137" s="210"/>
      <c r="P137" s="211">
        <f>SUM(P138:P141)</f>
        <v>0</v>
      </c>
      <c r="Q137" s="210"/>
      <c r="R137" s="211">
        <f>SUM(R138:R141)</f>
        <v>0</v>
      </c>
      <c r="S137" s="210"/>
      <c r="T137" s="212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3" t="s">
        <v>84</v>
      </c>
      <c r="AT137" s="214" t="s">
        <v>75</v>
      </c>
      <c r="AU137" s="214" t="s">
        <v>84</v>
      </c>
      <c r="AY137" s="213" t="s">
        <v>153</v>
      </c>
      <c r="BK137" s="215">
        <f>SUM(BK138:BK141)</f>
        <v>0</v>
      </c>
    </row>
    <row r="138" s="2" customFormat="1" ht="37.8" customHeight="1">
      <c r="A138" s="37"/>
      <c r="B138" s="38"/>
      <c r="C138" s="218" t="s">
        <v>220</v>
      </c>
      <c r="D138" s="218" t="s">
        <v>156</v>
      </c>
      <c r="E138" s="219" t="s">
        <v>644</v>
      </c>
      <c r="F138" s="220" t="s">
        <v>645</v>
      </c>
      <c r="G138" s="221" t="s">
        <v>223</v>
      </c>
      <c r="H138" s="222">
        <v>42</v>
      </c>
      <c r="I138" s="223"/>
      <c r="J138" s="224">
        <f>ROUND(I138*H138,2)</f>
        <v>0</v>
      </c>
      <c r="K138" s="225"/>
      <c r="L138" s="226"/>
      <c r="M138" s="234" t="s">
        <v>1</v>
      </c>
      <c r="N138" s="235" t="s">
        <v>41</v>
      </c>
      <c r="O138" s="90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2" t="s">
        <v>229</v>
      </c>
      <c r="AT138" s="232" t="s">
        <v>156</v>
      </c>
      <c r="AU138" s="232" t="s">
        <v>86</v>
      </c>
      <c r="AY138" s="16" t="s">
        <v>153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6" t="s">
        <v>84</v>
      </c>
      <c r="BK138" s="233">
        <f>ROUND(I138*H138,2)</f>
        <v>0</v>
      </c>
      <c r="BL138" s="16" t="s">
        <v>152</v>
      </c>
      <c r="BM138" s="232" t="s">
        <v>646</v>
      </c>
    </row>
    <row r="139" s="2" customFormat="1" ht="24.15" customHeight="1">
      <c r="A139" s="37"/>
      <c r="B139" s="38"/>
      <c r="C139" s="218" t="s">
        <v>225</v>
      </c>
      <c r="D139" s="218" t="s">
        <v>156</v>
      </c>
      <c r="E139" s="219" t="s">
        <v>647</v>
      </c>
      <c r="F139" s="220" t="s">
        <v>648</v>
      </c>
      <c r="G139" s="221" t="s">
        <v>159</v>
      </c>
      <c r="H139" s="222">
        <v>2</v>
      </c>
      <c r="I139" s="223"/>
      <c r="J139" s="224">
        <f>ROUND(I139*H139,2)</f>
        <v>0</v>
      </c>
      <c r="K139" s="225"/>
      <c r="L139" s="226"/>
      <c r="M139" s="234" t="s">
        <v>1</v>
      </c>
      <c r="N139" s="235" t="s">
        <v>41</v>
      </c>
      <c r="O139" s="90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2" t="s">
        <v>229</v>
      </c>
      <c r="AT139" s="232" t="s">
        <v>156</v>
      </c>
      <c r="AU139" s="232" t="s">
        <v>86</v>
      </c>
      <c r="AY139" s="16" t="s">
        <v>153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6" t="s">
        <v>84</v>
      </c>
      <c r="BK139" s="233">
        <f>ROUND(I139*H139,2)</f>
        <v>0</v>
      </c>
      <c r="BL139" s="16" t="s">
        <v>152</v>
      </c>
      <c r="BM139" s="232" t="s">
        <v>649</v>
      </c>
    </row>
    <row r="140" s="2" customFormat="1" ht="33" customHeight="1">
      <c r="A140" s="37"/>
      <c r="B140" s="38"/>
      <c r="C140" s="218" t="s">
        <v>229</v>
      </c>
      <c r="D140" s="218" t="s">
        <v>156</v>
      </c>
      <c r="E140" s="219" t="s">
        <v>650</v>
      </c>
      <c r="F140" s="220" t="s">
        <v>651</v>
      </c>
      <c r="G140" s="221" t="s">
        <v>159</v>
      </c>
      <c r="H140" s="222">
        <v>6</v>
      </c>
      <c r="I140" s="223"/>
      <c r="J140" s="224">
        <f>ROUND(I140*H140,2)</f>
        <v>0</v>
      </c>
      <c r="K140" s="225"/>
      <c r="L140" s="226"/>
      <c r="M140" s="234" t="s">
        <v>1</v>
      </c>
      <c r="N140" s="235" t="s">
        <v>41</v>
      </c>
      <c r="O140" s="90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2" t="s">
        <v>229</v>
      </c>
      <c r="AT140" s="232" t="s">
        <v>156</v>
      </c>
      <c r="AU140" s="232" t="s">
        <v>86</v>
      </c>
      <c r="AY140" s="16" t="s">
        <v>153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6" t="s">
        <v>84</v>
      </c>
      <c r="BK140" s="233">
        <f>ROUND(I140*H140,2)</f>
        <v>0</v>
      </c>
      <c r="BL140" s="16" t="s">
        <v>152</v>
      </c>
      <c r="BM140" s="232" t="s">
        <v>652</v>
      </c>
    </row>
    <row r="141" s="2" customFormat="1" ht="24.15" customHeight="1">
      <c r="A141" s="37"/>
      <c r="B141" s="38"/>
      <c r="C141" s="218" t="s">
        <v>237</v>
      </c>
      <c r="D141" s="218" t="s">
        <v>156</v>
      </c>
      <c r="E141" s="219" t="s">
        <v>653</v>
      </c>
      <c r="F141" s="220" t="s">
        <v>654</v>
      </c>
      <c r="G141" s="221" t="s">
        <v>159</v>
      </c>
      <c r="H141" s="222">
        <v>1</v>
      </c>
      <c r="I141" s="223"/>
      <c r="J141" s="224">
        <f>ROUND(I141*H141,2)</f>
        <v>0</v>
      </c>
      <c r="K141" s="225"/>
      <c r="L141" s="226"/>
      <c r="M141" s="234" t="s">
        <v>1</v>
      </c>
      <c r="N141" s="235" t="s">
        <v>41</v>
      </c>
      <c r="O141" s="90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2" t="s">
        <v>229</v>
      </c>
      <c r="AT141" s="232" t="s">
        <v>156</v>
      </c>
      <c r="AU141" s="232" t="s">
        <v>86</v>
      </c>
      <c r="AY141" s="16" t="s">
        <v>153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6" t="s">
        <v>84</v>
      </c>
      <c r="BK141" s="233">
        <f>ROUND(I141*H141,2)</f>
        <v>0</v>
      </c>
      <c r="BL141" s="16" t="s">
        <v>152</v>
      </c>
      <c r="BM141" s="232" t="s">
        <v>655</v>
      </c>
    </row>
    <row r="142" s="12" customFormat="1" ht="22.8" customHeight="1">
      <c r="A142" s="12"/>
      <c r="B142" s="202"/>
      <c r="C142" s="203"/>
      <c r="D142" s="204" t="s">
        <v>75</v>
      </c>
      <c r="E142" s="216" t="s">
        <v>364</v>
      </c>
      <c r="F142" s="216" t="s">
        <v>365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P143</f>
        <v>0</v>
      </c>
      <c r="Q142" s="210"/>
      <c r="R142" s="211">
        <f>R143</f>
        <v>0</v>
      </c>
      <c r="S142" s="210"/>
      <c r="T142" s="212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84</v>
      </c>
      <c r="AT142" s="214" t="s">
        <v>75</v>
      </c>
      <c r="AU142" s="214" t="s">
        <v>84</v>
      </c>
      <c r="AY142" s="213" t="s">
        <v>153</v>
      </c>
      <c r="BK142" s="215">
        <f>BK143</f>
        <v>0</v>
      </c>
    </row>
    <row r="143" s="2" customFormat="1" ht="24.15" customHeight="1">
      <c r="A143" s="37"/>
      <c r="B143" s="38"/>
      <c r="C143" s="239" t="s">
        <v>243</v>
      </c>
      <c r="D143" s="239" t="s">
        <v>199</v>
      </c>
      <c r="E143" s="240" t="s">
        <v>656</v>
      </c>
      <c r="F143" s="241" t="s">
        <v>657</v>
      </c>
      <c r="G143" s="242" t="s">
        <v>256</v>
      </c>
      <c r="H143" s="243">
        <v>6.2389999999999999</v>
      </c>
      <c r="I143" s="244"/>
      <c r="J143" s="245">
        <f>ROUND(I143*H143,2)</f>
        <v>0</v>
      </c>
      <c r="K143" s="246"/>
      <c r="L143" s="43"/>
      <c r="M143" s="272" t="s">
        <v>1</v>
      </c>
      <c r="N143" s="273" t="s">
        <v>41</v>
      </c>
      <c r="O143" s="229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2" t="s">
        <v>152</v>
      </c>
      <c r="AT143" s="232" t="s">
        <v>199</v>
      </c>
      <c r="AU143" s="232" t="s">
        <v>86</v>
      </c>
      <c r="AY143" s="16" t="s">
        <v>153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6" t="s">
        <v>84</v>
      </c>
      <c r="BK143" s="233">
        <f>ROUND(I143*H143,2)</f>
        <v>0</v>
      </c>
      <c r="BL143" s="16" t="s">
        <v>152</v>
      </c>
      <c r="BM143" s="232" t="s">
        <v>658</v>
      </c>
    </row>
    <row r="144" s="2" customFormat="1" ht="6.96" customHeight="1">
      <c r="A144" s="37"/>
      <c r="B144" s="65"/>
      <c r="C144" s="66"/>
      <c r="D144" s="66"/>
      <c r="E144" s="66"/>
      <c r="F144" s="66"/>
      <c r="G144" s="66"/>
      <c r="H144" s="66"/>
      <c r="I144" s="66"/>
      <c r="J144" s="66"/>
      <c r="K144" s="66"/>
      <c r="L144" s="43"/>
      <c r="M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</row>
  </sheetData>
  <sheetProtection sheet="1" autoFilter="0" formatColumns="0" formatRows="0" objects="1" scenarios="1" spinCount="100000" saltValue="uId/53pUhBkrCpKWWgTMkMy+84bI7cLL3u9Oi+AzqkQuKmmCjcQYwHVag85hjr7p7leUXL9+C7qUi7mJ+cjFRw==" hashValue="4o8SCCVxyk0H1uDhTQCOQQF9GSgDUD56Jlz4NdTVZYihVluoQ9tk/Tu0cqOxo1Mi8wPjxKu9prOVYgnA4d4b2A==" algorithmName="SHA-512" password="CC35"/>
  <autoFilter ref="C120:K143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111</v>
      </c>
      <c r="AZ2" s="238" t="s">
        <v>659</v>
      </c>
      <c r="BA2" s="238" t="s">
        <v>1</v>
      </c>
      <c r="BB2" s="238" t="s">
        <v>1</v>
      </c>
      <c r="BC2" s="238" t="s">
        <v>660</v>
      </c>
      <c r="BD2" s="238" t="s">
        <v>86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  <c r="AZ3" s="238" t="s">
        <v>661</v>
      </c>
      <c r="BA3" s="238" t="s">
        <v>1</v>
      </c>
      <c r="BB3" s="238" t="s">
        <v>1</v>
      </c>
      <c r="BC3" s="238" t="s">
        <v>662</v>
      </c>
      <c r="BD3" s="238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663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ROUND((SUM(BE121:BE153)),  2)</f>
        <v>0</v>
      </c>
      <c r="G33" s="37"/>
      <c r="H33" s="37"/>
      <c r="I33" s="154">
        <v>0.20999999999999999</v>
      </c>
      <c r="J33" s="153">
        <f>ROUND(((SUM(BE121:BE153))*I33),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ROUND((SUM(BF121:BF153)),  2)</f>
        <v>0</v>
      </c>
      <c r="G34" s="37"/>
      <c r="H34" s="37"/>
      <c r="I34" s="154">
        <v>0.14999999999999999</v>
      </c>
      <c r="J34" s="153">
        <f>ROUND(((SUM(BF121:BF153))*I34),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ROUND((SUM(BG121:BG153)),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ROUND((SUM(BH121:BH153)),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ROUND((SUM(BI121:BI153)),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05.PH - Drobná architektura a mobiliář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624</v>
      </c>
      <c r="E99" s="187"/>
      <c r="F99" s="187"/>
      <c r="G99" s="187"/>
      <c r="H99" s="187"/>
      <c r="I99" s="187"/>
      <c r="J99" s="188">
        <f>J142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191</v>
      </c>
      <c r="E100" s="187"/>
      <c r="F100" s="187"/>
      <c r="G100" s="187"/>
      <c r="H100" s="187"/>
      <c r="I100" s="187"/>
      <c r="J100" s="188">
        <f>J148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193</v>
      </c>
      <c r="E101" s="187"/>
      <c r="F101" s="187"/>
      <c r="G101" s="187"/>
      <c r="H101" s="187"/>
      <c r="I101" s="187"/>
      <c r="J101" s="188">
        <f>J152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137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Revitalizace zámeckého parku Hošťálková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128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SO 05.PH - Drobná architektura a mobiliář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>k.ú. Hošťálková</v>
      </c>
      <c r="G115" s="39"/>
      <c r="H115" s="39"/>
      <c r="I115" s="31" t="s">
        <v>22</v>
      </c>
      <c r="J115" s="78" t="str">
        <f>IF(J12="","",J12)</f>
        <v>4. 10. 2023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>Obec Hošťálková</v>
      </c>
      <c r="G117" s="39"/>
      <c r="H117" s="39"/>
      <c r="I117" s="31" t="s">
        <v>30</v>
      </c>
      <c r="J117" s="35" t="str">
        <f>E21</f>
        <v>Ing. Alena Vránová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28</v>
      </c>
      <c r="D118" s="39"/>
      <c r="E118" s="39"/>
      <c r="F118" s="26" t="str">
        <f>IF(E18="","",E18)</f>
        <v>Vyplň údaj</v>
      </c>
      <c r="G118" s="39"/>
      <c r="H118" s="39"/>
      <c r="I118" s="31" t="s">
        <v>33</v>
      </c>
      <c r="J118" s="35" t="str">
        <f>E24</f>
        <v>Ing. Alena Vránová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138</v>
      </c>
      <c r="D120" s="193" t="s">
        <v>61</v>
      </c>
      <c r="E120" s="193" t="s">
        <v>57</v>
      </c>
      <c r="F120" s="193" t="s">
        <v>58</v>
      </c>
      <c r="G120" s="193" t="s">
        <v>139</v>
      </c>
      <c r="H120" s="193" t="s">
        <v>140</v>
      </c>
      <c r="I120" s="193" t="s">
        <v>141</v>
      </c>
      <c r="J120" s="194" t="s">
        <v>132</v>
      </c>
      <c r="K120" s="195" t="s">
        <v>142</v>
      </c>
      <c r="L120" s="196"/>
      <c r="M120" s="99" t="s">
        <v>1</v>
      </c>
      <c r="N120" s="100" t="s">
        <v>40</v>
      </c>
      <c r="O120" s="100" t="s">
        <v>143</v>
      </c>
      <c r="P120" s="100" t="s">
        <v>144</v>
      </c>
      <c r="Q120" s="100" t="s">
        <v>145</v>
      </c>
      <c r="R120" s="100" t="s">
        <v>146</v>
      </c>
      <c r="S120" s="100" t="s">
        <v>147</v>
      </c>
      <c r="T120" s="101" t="s">
        <v>148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149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2.5411881599999999</v>
      </c>
      <c r="S121" s="103"/>
      <c r="T121" s="200">
        <f>T122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75</v>
      </c>
      <c r="AU121" s="16" t="s">
        <v>134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75</v>
      </c>
      <c r="E122" s="205" t="s">
        <v>196</v>
      </c>
      <c r="F122" s="205" t="s">
        <v>197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P123+P142+P148+P152</f>
        <v>0</v>
      </c>
      <c r="Q122" s="210"/>
      <c r="R122" s="211">
        <f>R123+R142+R148+R152</f>
        <v>2.5411881599999999</v>
      </c>
      <c r="S122" s="210"/>
      <c r="T122" s="212">
        <f>T123+T142+T148+T152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84</v>
      </c>
      <c r="AT122" s="214" t="s">
        <v>75</v>
      </c>
      <c r="AU122" s="214" t="s">
        <v>76</v>
      </c>
      <c r="AY122" s="213" t="s">
        <v>153</v>
      </c>
      <c r="BK122" s="215">
        <f>BK123+BK142+BK148+BK152</f>
        <v>0</v>
      </c>
    </row>
    <row r="123" s="12" customFormat="1" ht="22.8" customHeight="1">
      <c r="A123" s="12"/>
      <c r="B123" s="202"/>
      <c r="C123" s="203"/>
      <c r="D123" s="204" t="s">
        <v>75</v>
      </c>
      <c r="E123" s="216" t="s">
        <v>84</v>
      </c>
      <c r="F123" s="216" t="s">
        <v>198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SUM(P124:P141)</f>
        <v>0</v>
      </c>
      <c r="Q123" s="210"/>
      <c r="R123" s="211">
        <f>SUM(R124:R141)</f>
        <v>0</v>
      </c>
      <c r="S123" s="210"/>
      <c r="T123" s="212">
        <f>SUM(T124:T141)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84</v>
      </c>
      <c r="AT123" s="214" t="s">
        <v>75</v>
      </c>
      <c r="AU123" s="214" t="s">
        <v>84</v>
      </c>
      <c r="AY123" s="213" t="s">
        <v>153</v>
      </c>
      <c r="BK123" s="215">
        <f>SUM(BK124:BK141)</f>
        <v>0</v>
      </c>
    </row>
    <row r="124" s="2" customFormat="1" ht="16.5" customHeight="1">
      <c r="A124" s="37"/>
      <c r="B124" s="38"/>
      <c r="C124" s="239" t="s">
        <v>84</v>
      </c>
      <c r="D124" s="239" t="s">
        <v>199</v>
      </c>
      <c r="E124" s="240" t="s">
        <v>664</v>
      </c>
      <c r="F124" s="241" t="s">
        <v>665</v>
      </c>
      <c r="G124" s="242" t="s">
        <v>202</v>
      </c>
      <c r="H124" s="243">
        <v>2.52</v>
      </c>
      <c r="I124" s="244"/>
      <c r="J124" s="245">
        <f>ROUND(I124*H124,2)</f>
        <v>0</v>
      </c>
      <c r="K124" s="246"/>
      <c r="L124" s="43"/>
      <c r="M124" s="247" t="s">
        <v>1</v>
      </c>
      <c r="N124" s="248" t="s">
        <v>41</v>
      </c>
      <c r="O124" s="90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2" t="s">
        <v>152</v>
      </c>
      <c r="AT124" s="232" t="s">
        <v>199</v>
      </c>
      <c r="AU124" s="232" t="s">
        <v>86</v>
      </c>
      <c r="AY124" s="16" t="s">
        <v>153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6" t="s">
        <v>84</v>
      </c>
      <c r="BK124" s="233">
        <f>ROUND(I124*H124,2)</f>
        <v>0</v>
      </c>
      <c r="BL124" s="16" t="s">
        <v>152</v>
      </c>
      <c r="BM124" s="232" t="s">
        <v>666</v>
      </c>
    </row>
    <row r="125" s="13" customFormat="1">
      <c r="A125" s="13"/>
      <c r="B125" s="249"/>
      <c r="C125" s="250"/>
      <c r="D125" s="251" t="s">
        <v>204</v>
      </c>
      <c r="E125" s="252" t="s">
        <v>1</v>
      </c>
      <c r="F125" s="253" t="s">
        <v>667</v>
      </c>
      <c r="G125" s="250"/>
      <c r="H125" s="254">
        <v>2.52</v>
      </c>
      <c r="I125" s="255"/>
      <c r="J125" s="250"/>
      <c r="K125" s="250"/>
      <c r="L125" s="256"/>
      <c r="M125" s="257"/>
      <c r="N125" s="258"/>
      <c r="O125" s="258"/>
      <c r="P125" s="258"/>
      <c r="Q125" s="258"/>
      <c r="R125" s="258"/>
      <c r="S125" s="258"/>
      <c r="T125" s="25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60" t="s">
        <v>204</v>
      </c>
      <c r="AU125" s="260" t="s">
        <v>86</v>
      </c>
      <c r="AV125" s="13" t="s">
        <v>86</v>
      </c>
      <c r="AW125" s="13" t="s">
        <v>32</v>
      </c>
      <c r="AX125" s="13" t="s">
        <v>76</v>
      </c>
      <c r="AY125" s="260" t="s">
        <v>153</v>
      </c>
    </row>
    <row r="126" s="14" customFormat="1">
      <c r="A126" s="14"/>
      <c r="B126" s="261"/>
      <c r="C126" s="262"/>
      <c r="D126" s="251" t="s">
        <v>204</v>
      </c>
      <c r="E126" s="263" t="s">
        <v>659</v>
      </c>
      <c r="F126" s="264" t="s">
        <v>242</v>
      </c>
      <c r="G126" s="262"/>
      <c r="H126" s="265">
        <v>2.52</v>
      </c>
      <c r="I126" s="266"/>
      <c r="J126" s="262"/>
      <c r="K126" s="262"/>
      <c r="L126" s="267"/>
      <c r="M126" s="268"/>
      <c r="N126" s="269"/>
      <c r="O126" s="269"/>
      <c r="P126" s="269"/>
      <c r="Q126" s="269"/>
      <c r="R126" s="269"/>
      <c r="S126" s="269"/>
      <c r="T126" s="27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71" t="s">
        <v>204</v>
      </c>
      <c r="AU126" s="271" t="s">
        <v>86</v>
      </c>
      <c r="AV126" s="14" t="s">
        <v>152</v>
      </c>
      <c r="AW126" s="14" t="s">
        <v>32</v>
      </c>
      <c r="AX126" s="14" t="s">
        <v>84</v>
      </c>
      <c r="AY126" s="271" t="s">
        <v>153</v>
      </c>
    </row>
    <row r="127" s="2" customFormat="1" ht="24.15" customHeight="1">
      <c r="A127" s="37"/>
      <c r="B127" s="38"/>
      <c r="C127" s="239" t="s">
        <v>86</v>
      </c>
      <c r="D127" s="239" t="s">
        <v>199</v>
      </c>
      <c r="E127" s="240" t="s">
        <v>668</v>
      </c>
      <c r="F127" s="241" t="s">
        <v>669</v>
      </c>
      <c r="G127" s="242" t="s">
        <v>232</v>
      </c>
      <c r="H127" s="243">
        <v>1.1200000000000001</v>
      </c>
      <c r="I127" s="244"/>
      <c r="J127" s="245">
        <f>ROUND(I127*H127,2)</f>
        <v>0</v>
      </c>
      <c r="K127" s="246"/>
      <c r="L127" s="43"/>
      <c r="M127" s="247" t="s">
        <v>1</v>
      </c>
      <c r="N127" s="248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152</v>
      </c>
      <c r="AT127" s="232" t="s">
        <v>199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670</v>
      </c>
    </row>
    <row r="128" s="13" customFormat="1">
      <c r="A128" s="13"/>
      <c r="B128" s="249"/>
      <c r="C128" s="250"/>
      <c r="D128" s="251" t="s">
        <v>204</v>
      </c>
      <c r="E128" s="252" t="s">
        <v>1</v>
      </c>
      <c r="F128" s="253" t="s">
        <v>671</v>
      </c>
      <c r="G128" s="250"/>
      <c r="H128" s="254">
        <v>1.1200000000000001</v>
      </c>
      <c r="I128" s="255"/>
      <c r="J128" s="250"/>
      <c r="K128" s="250"/>
      <c r="L128" s="256"/>
      <c r="M128" s="257"/>
      <c r="N128" s="258"/>
      <c r="O128" s="258"/>
      <c r="P128" s="258"/>
      <c r="Q128" s="258"/>
      <c r="R128" s="258"/>
      <c r="S128" s="258"/>
      <c r="T128" s="25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0" t="s">
        <v>204</v>
      </c>
      <c r="AU128" s="260" t="s">
        <v>86</v>
      </c>
      <c r="AV128" s="13" t="s">
        <v>86</v>
      </c>
      <c r="AW128" s="13" t="s">
        <v>32</v>
      </c>
      <c r="AX128" s="13" t="s">
        <v>76</v>
      </c>
      <c r="AY128" s="260" t="s">
        <v>153</v>
      </c>
    </row>
    <row r="129" s="14" customFormat="1">
      <c r="A129" s="14"/>
      <c r="B129" s="261"/>
      <c r="C129" s="262"/>
      <c r="D129" s="251" t="s">
        <v>204</v>
      </c>
      <c r="E129" s="263" t="s">
        <v>661</v>
      </c>
      <c r="F129" s="264" t="s">
        <v>242</v>
      </c>
      <c r="G129" s="262"/>
      <c r="H129" s="265">
        <v>1.1200000000000001</v>
      </c>
      <c r="I129" s="266"/>
      <c r="J129" s="262"/>
      <c r="K129" s="262"/>
      <c r="L129" s="267"/>
      <c r="M129" s="268"/>
      <c r="N129" s="269"/>
      <c r="O129" s="269"/>
      <c r="P129" s="269"/>
      <c r="Q129" s="269"/>
      <c r="R129" s="269"/>
      <c r="S129" s="269"/>
      <c r="T129" s="27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71" t="s">
        <v>204</v>
      </c>
      <c r="AU129" s="271" t="s">
        <v>86</v>
      </c>
      <c r="AV129" s="14" t="s">
        <v>152</v>
      </c>
      <c r="AW129" s="14" t="s">
        <v>32</v>
      </c>
      <c r="AX129" s="14" t="s">
        <v>84</v>
      </c>
      <c r="AY129" s="271" t="s">
        <v>153</v>
      </c>
    </row>
    <row r="130" s="2" customFormat="1" ht="37.8" customHeight="1">
      <c r="A130" s="37"/>
      <c r="B130" s="38"/>
      <c r="C130" s="239" t="s">
        <v>155</v>
      </c>
      <c r="D130" s="239" t="s">
        <v>199</v>
      </c>
      <c r="E130" s="240" t="s">
        <v>238</v>
      </c>
      <c r="F130" s="241" t="s">
        <v>239</v>
      </c>
      <c r="G130" s="242" t="s">
        <v>232</v>
      </c>
      <c r="H130" s="243">
        <v>1.6240000000000001</v>
      </c>
      <c r="I130" s="244"/>
      <c r="J130" s="245">
        <f>ROUND(I130*H130,2)</f>
        <v>0</v>
      </c>
      <c r="K130" s="246"/>
      <c r="L130" s="43"/>
      <c r="M130" s="247" t="s">
        <v>1</v>
      </c>
      <c r="N130" s="248" t="s">
        <v>41</v>
      </c>
      <c r="O130" s="90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2" t="s">
        <v>152</v>
      </c>
      <c r="AT130" s="232" t="s">
        <v>199</v>
      </c>
      <c r="AU130" s="232" t="s">
        <v>86</v>
      </c>
      <c r="AY130" s="16" t="s">
        <v>153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6" t="s">
        <v>84</v>
      </c>
      <c r="BK130" s="233">
        <f>ROUND(I130*H130,2)</f>
        <v>0</v>
      </c>
      <c r="BL130" s="16" t="s">
        <v>152</v>
      </c>
      <c r="BM130" s="232" t="s">
        <v>672</v>
      </c>
    </row>
    <row r="131" s="13" customFormat="1">
      <c r="A131" s="13"/>
      <c r="B131" s="249"/>
      <c r="C131" s="250"/>
      <c r="D131" s="251" t="s">
        <v>204</v>
      </c>
      <c r="E131" s="252" t="s">
        <v>1</v>
      </c>
      <c r="F131" s="253" t="s">
        <v>673</v>
      </c>
      <c r="G131" s="250"/>
      <c r="H131" s="254">
        <v>0.504</v>
      </c>
      <c r="I131" s="255"/>
      <c r="J131" s="250"/>
      <c r="K131" s="250"/>
      <c r="L131" s="256"/>
      <c r="M131" s="257"/>
      <c r="N131" s="258"/>
      <c r="O131" s="258"/>
      <c r="P131" s="258"/>
      <c r="Q131" s="258"/>
      <c r="R131" s="258"/>
      <c r="S131" s="258"/>
      <c r="T131" s="25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60" t="s">
        <v>204</v>
      </c>
      <c r="AU131" s="260" t="s">
        <v>86</v>
      </c>
      <c r="AV131" s="13" t="s">
        <v>86</v>
      </c>
      <c r="AW131" s="13" t="s">
        <v>32</v>
      </c>
      <c r="AX131" s="13" t="s">
        <v>76</v>
      </c>
      <c r="AY131" s="260" t="s">
        <v>153</v>
      </c>
    </row>
    <row r="132" s="13" customFormat="1">
      <c r="A132" s="13"/>
      <c r="B132" s="249"/>
      <c r="C132" s="250"/>
      <c r="D132" s="251" t="s">
        <v>204</v>
      </c>
      <c r="E132" s="252" t="s">
        <v>1</v>
      </c>
      <c r="F132" s="253" t="s">
        <v>661</v>
      </c>
      <c r="G132" s="250"/>
      <c r="H132" s="254">
        <v>1.1200000000000001</v>
      </c>
      <c r="I132" s="255"/>
      <c r="J132" s="250"/>
      <c r="K132" s="250"/>
      <c r="L132" s="256"/>
      <c r="M132" s="257"/>
      <c r="N132" s="258"/>
      <c r="O132" s="258"/>
      <c r="P132" s="258"/>
      <c r="Q132" s="258"/>
      <c r="R132" s="258"/>
      <c r="S132" s="258"/>
      <c r="T132" s="25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0" t="s">
        <v>204</v>
      </c>
      <c r="AU132" s="260" t="s">
        <v>86</v>
      </c>
      <c r="AV132" s="13" t="s">
        <v>86</v>
      </c>
      <c r="AW132" s="13" t="s">
        <v>32</v>
      </c>
      <c r="AX132" s="13" t="s">
        <v>76</v>
      </c>
      <c r="AY132" s="260" t="s">
        <v>153</v>
      </c>
    </row>
    <row r="133" s="14" customFormat="1">
      <c r="A133" s="14"/>
      <c r="B133" s="261"/>
      <c r="C133" s="262"/>
      <c r="D133" s="251" t="s">
        <v>204</v>
      </c>
      <c r="E133" s="263" t="s">
        <v>1</v>
      </c>
      <c r="F133" s="264" t="s">
        <v>242</v>
      </c>
      <c r="G133" s="262"/>
      <c r="H133" s="265">
        <v>1.6240000000000001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1" t="s">
        <v>204</v>
      </c>
      <c r="AU133" s="271" t="s">
        <v>86</v>
      </c>
      <c r="AV133" s="14" t="s">
        <v>152</v>
      </c>
      <c r="AW133" s="14" t="s">
        <v>32</v>
      </c>
      <c r="AX133" s="14" t="s">
        <v>84</v>
      </c>
      <c r="AY133" s="271" t="s">
        <v>153</v>
      </c>
    </row>
    <row r="134" s="2" customFormat="1" ht="24.15" customHeight="1">
      <c r="A134" s="37"/>
      <c r="B134" s="38"/>
      <c r="C134" s="239" t="s">
        <v>152</v>
      </c>
      <c r="D134" s="239" t="s">
        <v>199</v>
      </c>
      <c r="E134" s="240" t="s">
        <v>260</v>
      </c>
      <c r="F134" s="241" t="s">
        <v>261</v>
      </c>
      <c r="G134" s="242" t="s">
        <v>232</v>
      </c>
      <c r="H134" s="243">
        <v>0.252</v>
      </c>
      <c r="I134" s="244"/>
      <c r="J134" s="245">
        <f>ROUND(I134*H134,2)</f>
        <v>0</v>
      </c>
      <c r="K134" s="246"/>
      <c r="L134" s="43"/>
      <c r="M134" s="247" t="s">
        <v>1</v>
      </c>
      <c r="N134" s="248" t="s">
        <v>41</v>
      </c>
      <c r="O134" s="90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2" t="s">
        <v>152</v>
      </c>
      <c r="AT134" s="232" t="s">
        <v>199</v>
      </c>
      <c r="AU134" s="232" t="s">
        <v>86</v>
      </c>
      <c r="AY134" s="16" t="s">
        <v>153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6" t="s">
        <v>84</v>
      </c>
      <c r="BK134" s="233">
        <f>ROUND(I134*H134,2)</f>
        <v>0</v>
      </c>
      <c r="BL134" s="16" t="s">
        <v>152</v>
      </c>
      <c r="BM134" s="232" t="s">
        <v>674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675</v>
      </c>
      <c r="G135" s="250"/>
      <c r="H135" s="254">
        <v>0.252</v>
      </c>
      <c r="I135" s="255"/>
      <c r="J135" s="250"/>
      <c r="K135" s="250"/>
      <c r="L135" s="256"/>
      <c r="M135" s="257"/>
      <c r="N135" s="258"/>
      <c r="O135" s="258"/>
      <c r="P135" s="258"/>
      <c r="Q135" s="258"/>
      <c r="R135" s="258"/>
      <c r="S135" s="258"/>
      <c r="T135" s="25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0" t="s">
        <v>204</v>
      </c>
      <c r="AU135" s="260" t="s">
        <v>86</v>
      </c>
      <c r="AV135" s="13" t="s">
        <v>86</v>
      </c>
      <c r="AW135" s="13" t="s">
        <v>32</v>
      </c>
      <c r="AX135" s="13" t="s">
        <v>84</v>
      </c>
      <c r="AY135" s="260" t="s">
        <v>153</v>
      </c>
    </row>
    <row r="136" s="2" customFormat="1" ht="16.5" customHeight="1">
      <c r="A136" s="37"/>
      <c r="B136" s="38"/>
      <c r="C136" s="239" t="s">
        <v>175</v>
      </c>
      <c r="D136" s="239" t="s">
        <v>199</v>
      </c>
      <c r="E136" s="240" t="s">
        <v>632</v>
      </c>
      <c r="F136" s="241" t="s">
        <v>633</v>
      </c>
      <c r="G136" s="242" t="s">
        <v>232</v>
      </c>
      <c r="H136" s="243">
        <v>1.1200000000000001</v>
      </c>
      <c r="I136" s="244"/>
      <c r="J136" s="245">
        <f>ROUND(I136*H136,2)</f>
        <v>0</v>
      </c>
      <c r="K136" s="246"/>
      <c r="L136" s="43"/>
      <c r="M136" s="247" t="s">
        <v>1</v>
      </c>
      <c r="N136" s="248" t="s">
        <v>41</v>
      </c>
      <c r="O136" s="90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2" t="s">
        <v>152</v>
      </c>
      <c r="AT136" s="232" t="s">
        <v>199</v>
      </c>
      <c r="AU136" s="232" t="s">
        <v>86</v>
      </c>
      <c r="AY136" s="16" t="s">
        <v>153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6" t="s">
        <v>84</v>
      </c>
      <c r="BK136" s="233">
        <f>ROUND(I136*H136,2)</f>
        <v>0</v>
      </c>
      <c r="BL136" s="16" t="s">
        <v>152</v>
      </c>
      <c r="BM136" s="232" t="s">
        <v>634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661</v>
      </c>
      <c r="G137" s="250"/>
      <c r="H137" s="254">
        <v>1.1200000000000001</v>
      </c>
      <c r="I137" s="255"/>
      <c r="J137" s="250"/>
      <c r="K137" s="250"/>
      <c r="L137" s="256"/>
      <c r="M137" s="257"/>
      <c r="N137" s="258"/>
      <c r="O137" s="258"/>
      <c r="P137" s="258"/>
      <c r="Q137" s="258"/>
      <c r="R137" s="258"/>
      <c r="S137" s="258"/>
      <c r="T137" s="25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0" t="s">
        <v>204</v>
      </c>
      <c r="AU137" s="260" t="s">
        <v>86</v>
      </c>
      <c r="AV137" s="13" t="s">
        <v>86</v>
      </c>
      <c r="AW137" s="13" t="s">
        <v>32</v>
      </c>
      <c r="AX137" s="13" t="s">
        <v>84</v>
      </c>
      <c r="AY137" s="260" t="s">
        <v>153</v>
      </c>
    </row>
    <row r="138" s="2" customFormat="1" ht="24.15" customHeight="1">
      <c r="A138" s="37"/>
      <c r="B138" s="38"/>
      <c r="C138" s="239" t="s">
        <v>220</v>
      </c>
      <c r="D138" s="239" t="s">
        <v>199</v>
      </c>
      <c r="E138" s="240" t="s">
        <v>676</v>
      </c>
      <c r="F138" s="241" t="s">
        <v>677</v>
      </c>
      <c r="G138" s="242" t="s">
        <v>202</v>
      </c>
      <c r="H138" s="243">
        <v>2.52</v>
      </c>
      <c r="I138" s="244"/>
      <c r="J138" s="245">
        <f>ROUND(I138*H138,2)</f>
        <v>0</v>
      </c>
      <c r="K138" s="246"/>
      <c r="L138" s="43"/>
      <c r="M138" s="247" t="s">
        <v>1</v>
      </c>
      <c r="N138" s="248" t="s">
        <v>41</v>
      </c>
      <c r="O138" s="90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2" t="s">
        <v>152</v>
      </c>
      <c r="AT138" s="232" t="s">
        <v>199</v>
      </c>
      <c r="AU138" s="232" t="s">
        <v>86</v>
      </c>
      <c r="AY138" s="16" t="s">
        <v>153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6" t="s">
        <v>84</v>
      </c>
      <c r="BK138" s="233">
        <f>ROUND(I138*H138,2)</f>
        <v>0</v>
      </c>
      <c r="BL138" s="16" t="s">
        <v>152</v>
      </c>
      <c r="BM138" s="232" t="s">
        <v>678</v>
      </c>
    </row>
    <row r="139" s="13" customFormat="1">
      <c r="A139" s="13"/>
      <c r="B139" s="249"/>
      <c r="C139" s="250"/>
      <c r="D139" s="251" t="s">
        <v>204</v>
      </c>
      <c r="E139" s="252" t="s">
        <v>1</v>
      </c>
      <c r="F139" s="253" t="s">
        <v>659</v>
      </c>
      <c r="G139" s="250"/>
      <c r="H139" s="254">
        <v>2.52</v>
      </c>
      <c r="I139" s="255"/>
      <c r="J139" s="250"/>
      <c r="K139" s="250"/>
      <c r="L139" s="256"/>
      <c r="M139" s="257"/>
      <c r="N139" s="258"/>
      <c r="O139" s="258"/>
      <c r="P139" s="258"/>
      <c r="Q139" s="258"/>
      <c r="R139" s="258"/>
      <c r="S139" s="258"/>
      <c r="T139" s="25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0" t="s">
        <v>204</v>
      </c>
      <c r="AU139" s="260" t="s">
        <v>86</v>
      </c>
      <c r="AV139" s="13" t="s">
        <v>86</v>
      </c>
      <c r="AW139" s="13" t="s">
        <v>32</v>
      </c>
      <c r="AX139" s="13" t="s">
        <v>84</v>
      </c>
      <c r="AY139" s="260" t="s">
        <v>153</v>
      </c>
    </row>
    <row r="140" s="2" customFormat="1" ht="24.15" customHeight="1">
      <c r="A140" s="37"/>
      <c r="B140" s="38"/>
      <c r="C140" s="239" t="s">
        <v>225</v>
      </c>
      <c r="D140" s="239" t="s">
        <v>199</v>
      </c>
      <c r="E140" s="240" t="s">
        <v>433</v>
      </c>
      <c r="F140" s="241" t="s">
        <v>434</v>
      </c>
      <c r="G140" s="242" t="s">
        <v>202</v>
      </c>
      <c r="H140" s="243">
        <v>20</v>
      </c>
      <c r="I140" s="244"/>
      <c r="J140" s="245">
        <f>ROUND(I140*H140,2)</f>
        <v>0</v>
      </c>
      <c r="K140" s="246"/>
      <c r="L140" s="43"/>
      <c r="M140" s="247" t="s">
        <v>1</v>
      </c>
      <c r="N140" s="248" t="s">
        <v>41</v>
      </c>
      <c r="O140" s="90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2" t="s">
        <v>152</v>
      </c>
      <c r="AT140" s="232" t="s">
        <v>199</v>
      </c>
      <c r="AU140" s="232" t="s">
        <v>86</v>
      </c>
      <c r="AY140" s="16" t="s">
        <v>153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6" t="s">
        <v>84</v>
      </c>
      <c r="BK140" s="233">
        <f>ROUND(I140*H140,2)</f>
        <v>0</v>
      </c>
      <c r="BL140" s="16" t="s">
        <v>152</v>
      </c>
      <c r="BM140" s="232" t="s">
        <v>679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294</v>
      </c>
      <c r="G141" s="250"/>
      <c r="H141" s="254">
        <v>20</v>
      </c>
      <c r="I141" s="255"/>
      <c r="J141" s="250"/>
      <c r="K141" s="250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204</v>
      </c>
      <c r="AU141" s="260" t="s">
        <v>86</v>
      </c>
      <c r="AV141" s="13" t="s">
        <v>86</v>
      </c>
      <c r="AW141" s="13" t="s">
        <v>32</v>
      </c>
      <c r="AX141" s="13" t="s">
        <v>84</v>
      </c>
      <c r="AY141" s="260" t="s">
        <v>153</v>
      </c>
    </row>
    <row r="142" s="12" customFormat="1" ht="22.8" customHeight="1">
      <c r="A142" s="12"/>
      <c r="B142" s="202"/>
      <c r="C142" s="203"/>
      <c r="D142" s="204" t="s">
        <v>75</v>
      </c>
      <c r="E142" s="216" t="s">
        <v>86</v>
      </c>
      <c r="F142" s="216" t="s">
        <v>635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SUM(P143:P147)</f>
        <v>0</v>
      </c>
      <c r="Q142" s="210"/>
      <c r="R142" s="211">
        <f>SUM(R143:R147)</f>
        <v>2.5411881599999999</v>
      </c>
      <c r="S142" s="210"/>
      <c r="T142" s="212">
        <f>SUM(T143:T147)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84</v>
      </c>
      <c r="AT142" s="214" t="s">
        <v>75</v>
      </c>
      <c r="AU142" s="214" t="s">
        <v>84</v>
      </c>
      <c r="AY142" s="213" t="s">
        <v>153</v>
      </c>
      <c r="BK142" s="215">
        <f>SUM(BK143:BK147)</f>
        <v>0</v>
      </c>
    </row>
    <row r="143" s="2" customFormat="1" ht="24.15" customHeight="1">
      <c r="A143" s="37"/>
      <c r="B143" s="38"/>
      <c r="C143" s="239" t="s">
        <v>229</v>
      </c>
      <c r="D143" s="239" t="s">
        <v>199</v>
      </c>
      <c r="E143" s="240" t="s">
        <v>636</v>
      </c>
      <c r="F143" s="241" t="s">
        <v>637</v>
      </c>
      <c r="G143" s="242" t="s">
        <v>232</v>
      </c>
      <c r="H143" s="243">
        <v>0.112</v>
      </c>
      <c r="I143" s="244"/>
      <c r="J143" s="245">
        <f>ROUND(I143*H143,2)</f>
        <v>0</v>
      </c>
      <c r="K143" s="246"/>
      <c r="L143" s="43"/>
      <c r="M143" s="247" t="s">
        <v>1</v>
      </c>
      <c r="N143" s="248" t="s">
        <v>41</v>
      </c>
      <c r="O143" s="90"/>
      <c r="P143" s="236">
        <f>O143*H143</f>
        <v>0</v>
      </c>
      <c r="Q143" s="236">
        <v>1.98</v>
      </c>
      <c r="R143" s="236">
        <f>Q143*H143</f>
        <v>0.22176000000000001</v>
      </c>
      <c r="S143" s="236">
        <v>0</v>
      </c>
      <c r="T143" s="237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2" t="s">
        <v>152</v>
      </c>
      <c r="AT143" s="232" t="s">
        <v>199</v>
      </c>
      <c r="AU143" s="232" t="s">
        <v>86</v>
      </c>
      <c r="AY143" s="16" t="s">
        <v>153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6" t="s">
        <v>84</v>
      </c>
      <c r="BK143" s="233">
        <f>ROUND(I143*H143,2)</f>
        <v>0</v>
      </c>
      <c r="BL143" s="16" t="s">
        <v>152</v>
      </c>
      <c r="BM143" s="232" t="s">
        <v>638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680</v>
      </c>
      <c r="G144" s="250"/>
      <c r="H144" s="254">
        <v>0.112</v>
      </c>
      <c r="I144" s="255"/>
      <c r="J144" s="250"/>
      <c r="K144" s="250"/>
      <c r="L144" s="256"/>
      <c r="M144" s="257"/>
      <c r="N144" s="258"/>
      <c r="O144" s="258"/>
      <c r="P144" s="258"/>
      <c r="Q144" s="258"/>
      <c r="R144" s="258"/>
      <c r="S144" s="258"/>
      <c r="T144" s="25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0" t="s">
        <v>204</v>
      </c>
      <c r="AU144" s="260" t="s">
        <v>86</v>
      </c>
      <c r="AV144" s="13" t="s">
        <v>86</v>
      </c>
      <c r="AW144" s="13" t="s">
        <v>32</v>
      </c>
      <c r="AX144" s="13" t="s">
        <v>76</v>
      </c>
      <c r="AY144" s="260" t="s">
        <v>153</v>
      </c>
    </row>
    <row r="145" s="2" customFormat="1" ht="16.5" customHeight="1">
      <c r="A145" s="37"/>
      <c r="B145" s="38"/>
      <c r="C145" s="239" t="s">
        <v>237</v>
      </c>
      <c r="D145" s="239" t="s">
        <v>199</v>
      </c>
      <c r="E145" s="240" t="s">
        <v>640</v>
      </c>
      <c r="F145" s="241" t="s">
        <v>641</v>
      </c>
      <c r="G145" s="242" t="s">
        <v>232</v>
      </c>
      <c r="H145" s="243">
        <v>1.008</v>
      </c>
      <c r="I145" s="244"/>
      <c r="J145" s="245">
        <f>ROUND(I145*H145,2)</f>
        <v>0</v>
      </c>
      <c r="K145" s="246"/>
      <c r="L145" s="43"/>
      <c r="M145" s="247" t="s">
        <v>1</v>
      </c>
      <c r="N145" s="248" t="s">
        <v>41</v>
      </c>
      <c r="O145" s="90"/>
      <c r="P145" s="236">
        <f>O145*H145</f>
        <v>0</v>
      </c>
      <c r="Q145" s="236">
        <v>2.3010199999999998</v>
      </c>
      <c r="R145" s="236">
        <f>Q145*H145</f>
        <v>2.3194281599999997</v>
      </c>
      <c r="S145" s="236">
        <v>0</v>
      </c>
      <c r="T145" s="237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2" t="s">
        <v>152</v>
      </c>
      <c r="AT145" s="232" t="s">
        <v>199</v>
      </c>
      <c r="AU145" s="232" t="s">
        <v>86</v>
      </c>
      <c r="AY145" s="16" t="s">
        <v>153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6" t="s">
        <v>84</v>
      </c>
      <c r="BK145" s="233">
        <f>ROUND(I145*H145,2)</f>
        <v>0</v>
      </c>
      <c r="BL145" s="16" t="s">
        <v>152</v>
      </c>
      <c r="BM145" s="232" t="s">
        <v>642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681</v>
      </c>
      <c r="G146" s="250"/>
      <c r="H146" s="254">
        <v>1.008</v>
      </c>
      <c r="I146" s="255"/>
      <c r="J146" s="250"/>
      <c r="K146" s="250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204</v>
      </c>
      <c r="AU146" s="260" t="s">
        <v>86</v>
      </c>
      <c r="AV146" s="13" t="s">
        <v>86</v>
      </c>
      <c r="AW146" s="13" t="s">
        <v>32</v>
      </c>
      <c r="AX146" s="13" t="s">
        <v>76</v>
      </c>
      <c r="AY146" s="260" t="s">
        <v>153</v>
      </c>
    </row>
    <row r="147" s="14" customFormat="1">
      <c r="A147" s="14"/>
      <c r="B147" s="261"/>
      <c r="C147" s="262"/>
      <c r="D147" s="251" t="s">
        <v>204</v>
      </c>
      <c r="E147" s="263" t="s">
        <v>1</v>
      </c>
      <c r="F147" s="264" t="s">
        <v>242</v>
      </c>
      <c r="G147" s="262"/>
      <c r="H147" s="265">
        <v>1.008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204</v>
      </c>
      <c r="AU147" s="271" t="s">
        <v>86</v>
      </c>
      <c r="AV147" s="14" t="s">
        <v>152</v>
      </c>
      <c r="AW147" s="14" t="s">
        <v>32</v>
      </c>
      <c r="AX147" s="14" t="s">
        <v>84</v>
      </c>
      <c r="AY147" s="271" t="s">
        <v>153</v>
      </c>
    </row>
    <row r="148" s="12" customFormat="1" ht="22.8" customHeight="1">
      <c r="A148" s="12"/>
      <c r="B148" s="202"/>
      <c r="C148" s="203"/>
      <c r="D148" s="204" t="s">
        <v>75</v>
      </c>
      <c r="E148" s="216" t="s">
        <v>237</v>
      </c>
      <c r="F148" s="216" t="s">
        <v>302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SUM(P149:P151)</f>
        <v>0</v>
      </c>
      <c r="Q148" s="210"/>
      <c r="R148" s="211">
        <f>SUM(R149:R151)</f>
        <v>0</v>
      </c>
      <c r="S148" s="210"/>
      <c r="T148" s="212">
        <f>SUM(T149:T151)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84</v>
      </c>
      <c r="AT148" s="214" t="s">
        <v>75</v>
      </c>
      <c r="AU148" s="214" t="s">
        <v>84</v>
      </c>
      <c r="AY148" s="213" t="s">
        <v>153</v>
      </c>
      <c r="BK148" s="215">
        <f>SUM(BK149:BK151)</f>
        <v>0</v>
      </c>
    </row>
    <row r="149" s="2" customFormat="1" ht="49.05" customHeight="1">
      <c r="A149" s="37"/>
      <c r="B149" s="38"/>
      <c r="C149" s="218" t="s">
        <v>243</v>
      </c>
      <c r="D149" s="218" t="s">
        <v>156</v>
      </c>
      <c r="E149" s="219" t="s">
        <v>682</v>
      </c>
      <c r="F149" s="220" t="s">
        <v>683</v>
      </c>
      <c r="G149" s="221" t="s">
        <v>684</v>
      </c>
      <c r="H149" s="222">
        <v>1</v>
      </c>
      <c r="I149" s="223"/>
      <c r="J149" s="224">
        <f>ROUND(I149*H149,2)</f>
        <v>0</v>
      </c>
      <c r="K149" s="225"/>
      <c r="L149" s="226"/>
      <c r="M149" s="234" t="s">
        <v>1</v>
      </c>
      <c r="N149" s="235" t="s">
        <v>41</v>
      </c>
      <c r="O149" s="90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2" t="s">
        <v>229</v>
      </c>
      <c r="AT149" s="232" t="s">
        <v>156</v>
      </c>
      <c r="AU149" s="232" t="s">
        <v>86</v>
      </c>
      <c r="AY149" s="16" t="s">
        <v>153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6" t="s">
        <v>84</v>
      </c>
      <c r="BK149" s="233">
        <f>ROUND(I149*H149,2)</f>
        <v>0</v>
      </c>
      <c r="BL149" s="16" t="s">
        <v>152</v>
      </c>
      <c r="BM149" s="232" t="s">
        <v>685</v>
      </c>
    </row>
    <row r="150" s="2" customFormat="1" ht="49.05" customHeight="1">
      <c r="A150" s="37"/>
      <c r="B150" s="38"/>
      <c r="C150" s="218" t="s">
        <v>248</v>
      </c>
      <c r="D150" s="218" t="s">
        <v>156</v>
      </c>
      <c r="E150" s="219" t="s">
        <v>686</v>
      </c>
      <c r="F150" s="220" t="s">
        <v>687</v>
      </c>
      <c r="G150" s="221" t="s">
        <v>684</v>
      </c>
      <c r="H150" s="222">
        <v>1</v>
      </c>
      <c r="I150" s="223"/>
      <c r="J150" s="224">
        <f>ROUND(I150*H150,2)</f>
        <v>0</v>
      </c>
      <c r="K150" s="225"/>
      <c r="L150" s="226"/>
      <c r="M150" s="234" t="s">
        <v>1</v>
      </c>
      <c r="N150" s="235" t="s">
        <v>41</v>
      </c>
      <c r="O150" s="90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32" t="s">
        <v>229</v>
      </c>
      <c r="AT150" s="232" t="s">
        <v>156</v>
      </c>
      <c r="AU150" s="232" t="s">
        <v>86</v>
      </c>
      <c r="AY150" s="16" t="s">
        <v>153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6" t="s">
        <v>84</v>
      </c>
      <c r="BK150" s="233">
        <f>ROUND(I150*H150,2)</f>
        <v>0</v>
      </c>
      <c r="BL150" s="16" t="s">
        <v>152</v>
      </c>
      <c r="BM150" s="232" t="s">
        <v>688</v>
      </c>
    </row>
    <row r="151" s="2" customFormat="1" ht="37.8" customHeight="1">
      <c r="A151" s="37"/>
      <c r="B151" s="38"/>
      <c r="C151" s="218" t="s">
        <v>253</v>
      </c>
      <c r="D151" s="218" t="s">
        <v>156</v>
      </c>
      <c r="E151" s="219" t="s">
        <v>689</v>
      </c>
      <c r="F151" s="220" t="s">
        <v>690</v>
      </c>
      <c r="G151" s="221" t="s">
        <v>159</v>
      </c>
      <c r="H151" s="222">
        <v>1</v>
      </c>
      <c r="I151" s="223"/>
      <c r="J151" s="224">
        <f>ROUND(I151*H151,2)</f>
        <v>0</v>
      </c>
      <c r="K151" s="225"/>
      <c r="L151" s="226"/>
      <c r="M151" s="234" t="s">
        <v>1</v>
      </c>
      <c r="N151" s="235" t="s">
        <v>41</v>
      </c>
      <c r="O151" s="90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2" t="s">
        <v>229</v>
      </c>
      <c r="AT151" s="232" t="s">
        <v>156</v>
      </c>
      <c r="AU151" s="232" t="s">
        <v>86</v>
      </c>
      <c r="AY151" s="16" t="s">
        <v>153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6" t="s">
        <v>84</v>
      </c>
      <c r="BK151" s="233">
        <f>ROUND(I151*H151,2)</f>
        <v>0</v>
      </c>
      <c r="BL151" s="16" t="s">
        <v>152</v>
      </c>
      <c r="BM151" s="232" t="s">
        <v>691</v>
      </c>
    </row>
    <row r="152" s="12" customFormat="1" ht="22.8" customHeight="1">
      <c r="A152" s="12"/>
      <c r="B152" s="202"/>
      <c r="C152" s="203"/>
      <c r="D152" s="204" t="s">
        <v>75</v>
      </c>
      <c r="E152" s="216" t="s">
        <v>364</v>
      </c>
      <c r="F152" s="216" t="s">
        <v>365</v>
      </c>
      <c r="G152" s="203"/>
      <c r="H152" s="203"/>
      <c r="I152" s="206"/>
      <c r="J152" s="217">
        <f>BK152</f>
        <v>0</v>
      </c>
      <c r="K152" s="203"/>
      <c r="L152" s="208"/>
      <c r="M152" s="209"/>
      <c r="N152" s="210"/>
      <c r="O152" s="210"/>
      <c r="P152" s="211">
        <f>P153</f>
        <v>0</v>
      </c>
      <c r="Q152" s="210"/>
      <c r="R152" s="211">
        <f>R153</f>
        <v>0</v>
      </c>
      <c r="S152" s="210"/>
      <c r="T152" s="212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3" t="s">
        <v>84</v>
      </c>
      <c r="AT152" s="214" t="s">
        <v>75</v>
      </c>
      <c r="AU152" s="214" t="s">
        <v>84</v>
      </c>
      <c r="AY152" s="213" t="s">
        <v>153</v>
      </c>
      <c r="BK152" s="215">
        <f>BK153</f>
        <v>0</v>
      </c>
    </row>
    <row r="153" s="2" customFormat="1" ht="24.15" customHeight="1">
      <c r="A153" s="37"/>
      <c r="B153" s="38"/>
      <c r="C153" s="239" t="s">
        <v>259</v>
      </c>
      <c r="D153" s="239" t="s">
        <v>199</v>
      </c>
      <c r="E153" s="240" t="s">
        <v>656</v>
      </c>
      <c r="F153" s="241" t="s">
        <v>657</v>
      </c>
      <c r="G153" s="242" t="s">
        <v>256</v>
      </c>
      <c r="H153" s="243">
        <v>2.5409999999999999</v>
      </c>
      <c r="I153" s="244"/>
      <c r="J153" s="245">
        <f>ROUND(I153*H153,2)</f>
        <v>0</v>
      </c>
      <c r="K153" s="246"/>
      <c r="L153" s="43"/>
      <c r="M153" s="272" t="s">
        <v>1</v>
      </c>
      <c r="N153" s="273" t="s">
        <v>41</v>
      </c>
      <c r="O153" s="229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32" t="s">
        <v>152</v>
      </c>
      <c r="AT153" s="232" t="s">
        <v>199</v>
      </c>
      <c r="AU153" s="232" t="s">
        <v>86</v>
      </c>
      <c r="AY153" s="16" t="s">
        <v>153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6" t="s">
        <v>84</v>
      </c>
      <c r="BK153" s="233">
        <f>ROUND(I153*H153,2)</f>
        <v>0</v>
      </c>
      <c r="BL153" s="16" t="s">
        <v>152</v>
      </c>
      <c r="BM153" s="232" t="s">
        <v>658</v>
      </c>
    </row>
    <row r="154" s="2" customFormat="1" ht="6.96" customHeight="1">
      <c r="A154" s="37"/>
      <c r="B154" s="65"/>
      <c r="C154" s="66"/>
      <c r="D154" s="66"/>
      <c r="E154" s="66"/>
      <c r="F154" s="66"/>
      <c r="G154" s="66"/>
      <c r="H154" s="66"/>
      <c r="I154" s="66"/>
      <c r="J154" s="66"/>
      <c r="K154" s="66"/>
      <c r="L154" s="43"/>
      <c r="M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</sheetData>
  <sheetProtection sheet="1" autoFilter="0" formatColumns="0" formatRows="0" objects="1" scenarios="1" spinCount="100000" saltValue="WH1PcHgklF+1ZN6y2De/DSkNoI96TCS9psLujPd9sHO6KRLTOC4XNIxnJbcRDzSA5w5tvIA0/twsAl4zkecE9A==" hashValue="8SacCAh4yW5IufuHMRfTCBID4Jv4kdE7q35um0XP7bzB1MBOQquapOCAqusN85dm8+vWHNSrrvNG0Z677zYEbQ==" algorithmName="SHA-512" password="CC35"/>
  <autoFilter ref="C120:K153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113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692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ROUND((SUM(BE118:BE128)),  2)</f>
        <v>0</v>
      </c>
      <c r="G33" s="37"/>
      <c r="H33" s="37"/>
      <c r="I33" s="154">
        <v>0.20999999999999999</v>
      </c>
      <c r="J33" s="153">
        <f>ROUND(((SUM(BE118:BE128))*I33),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ROUND((SUM(BF118:BF128)),  2)</f>
        <v>0</v>
      </c>
      <c r="G34" s="37"/>
      <c r="H34" s="37"/>
      <c r="I34" s="154">
        <v>0.14999999999999999</v>
      </c>
      <c r="J34" s="153">
        <f>ROUND(((SUM(BF118:BF128))*I34),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ROUND((SUM(BH118:BH128)),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05.PD - Drobná architektura a mobiliář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191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137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Revitalizace zámeckého parku Hošťálková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128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05.PD - Drobná architektura a mobiliář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k.ú. Hošťálková</v>
      </c>
      <c r="G112" s="39"/>
      <c r="H112" s="39"/>
      <c r="I112" s="31" t="s">
        <v>22</v>
      </c>
      <c r="J112" s="78" t="str">
        <f>IF(J12="","",J12)</f>
        <v>4. 10. 2023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Obec Hošťálková</v>
      </c>
      <c r="G114" s="39"/>
      <c r="H114" s="39"/>
      <c r="I114" s="31" t="s">
        <v>30</v>
      </c>
      <c r="J114" s="35" t="str">
        <f>E21</f>
        <v>Ing. Alena Vránová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28</v>
      </c>
      <c r="D115" s="39"/>
      <c r="E115" s="39"/>
      <c r="F115" s="26" t="str">
        <f>IF(E18="","",E18)</f>
        <v>Vyplň údaj</v>
      </c>
      <c r="G115" s="39"/>
      <c r="H115" s="39"/>
      <c r="I115" s="31" t="s">
        <v>33</v>
      </c>
      <c r="J115" s="35" t="str">
        <f>E24</f>
        <v>Ing. Alena Vránová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138</v>
      </c>
      <c r="D117" s="193" t="s">
        <v>61</v>
      </c>
      <c r="E117" s="193" t="s">
        <v>57</v>
      </c>
      <c r="F117" s="193" t="s">
        <v>58</v>
      </c>
      <c r="G117" s="193" t="s">
        <v>139</v>
      </c>
      <c r="H117" s="193" t="s">
        <v>140</v>
      </c>
      <c r="I117" s="193" t="s">
        <v>141</v>
      </c>
      <c r="J117" s="194" t="s">
        <v>132</v>
      </c>
      <c r="K117" s="195" t="s">
        <v>142</v>
      </c>
      <c r="L117" s="196"/>
      <c r="M117" s="99" t="s">
        <v>1</v>
      </c>
      <c r="N117" s="100" t="s">
        <v>40</v>
      </c>
      <c r="O117" s="100" t="s">
        <v>143</v>
      </c>
      <c r="P117" s="100" t="s">
        <v>144</v>
      </c>
      <c r="Q117" s="100" t="s">
        <v>145</v>
      </c>
      <c r="R117" s="100" t="s">
        <v>146</v>
      </c>
      <c r="S117" s="100" t="s">
        <v>147</v>
      </c>
      <c r="T117" s="101" t="s">
        <v>148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149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134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196</v>
      </c>
      <c r="F119" s="205" t="s">
        <v>197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153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237</v>
      </c>
      <c r="F120" s="216" t="s">
        <v>302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SUM(P121:P128)</f>
        <v>0</v>
      </c>
      <c r="Q120" s="210"/>
      <c r="R120" s="211">
        <f>SUM(R121:R128)</f>
        <v>0</v>
      </c>
      <c r="S120" s="210"/>
      <c r="T120" s="212">
        <f>SUM(T121:T128)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153</v>
      </c>
      <c r="BK120" s="215">
        <f>SUM(BK121:BK128)</f>
        <v>0</v>
      </c>
    </row>
    <row r="121" s="2" customFormat="1" ht="37.8" customHeight="1">
      <c r="A121" s="37"/>
      <c r="B121" s="38"/>
      <c r="C121" s="218" t="s">
        <v>84</v>
      </c>
      <c r="D121" s="218" t="s">
        <v>156</v>
      </c>
      <c r="E121" s="219" t="s">
        <v>693</v>
      </c>
      <c r="F121" s="220" t="s">
        <v>694</v>
      </c>
      <c r="G121" s="221" t="s">
        <v>159</v>
      </c>
      <c r="H121" s="222">
        <v>6</v>
      </c>
      <c r="I121" s="223"/>
      <c r="J121" s="224">
        <f>ROUND(I121*H121,2)</f>
        <v>0</v>
      </c>
      <c r="K121" s="225"/>
      <c r="L121" s="226"/>
      <c r="M121" s="234" t="s">
        <v>1</v>
      </c>
      <c r="N121" s="235" t="s">
        <v>41</v>
      </c>
      <c r="O121" s="90"/>
      <c r="P121" s="236">
        <f>O121*H121</f>
        <v>0</v>
      </c>
      <c r="Q121" s="236">
        <v>0</v>
      </c>
      <c r="R121" s="236">
        <f>Q121*H121</f>
        <v>0</v>
      </c>
      <c r="S121" s="236">
        <v>0</v>
      </c>
      <c r="T121" s="237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2" t="s">
        <v>229</v>
      </c>
      <c r="AT121" s="232" t="s">
        <v>156</v>
      </c>
      <c r="AU121" s="232" t="s">
        <v>86</v>
      </c>
      <c r="AY121" s="16" t="s">
        <v>153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6" t="s">
        <v>84</v>
      </c>
      <c r="BK121" s="233">
        <f>ROUND(I121*H121,2)</f>
        <v>0</v>
      </c>
      <c r="BL121" s="16" t="s">
        <v>152</v>
      </c>
      <c r="BM121" s="232" t="s">
        <v>695</v>
      </c>
    </row>
    <row r="122" s="2" customFormat="1" ht="37.8" customHeight="1">
      <c r="A122" s="37"/>
      <c r="B122" s="38"/>
      <c r="C122" s="218" t="s">
        <v>86</v>
      </c>
      <c r="D122" s="218" t="s">
        <v>156</v>
      </c>
      <c r="E122" s="219" t="s">
        <v>696</v>
      </c>
      <c r="F122" s="220" t="s">
        <v>697</v>
      </c>
      <c r="G122" s="221" t="s">
        <v>159</v>
      </c>
      <c r="H122" s="222">
        <v>12</v>
      </c>
      <c r="I122" s="223"/>
      <c r="J122" s="224">
        <f>ROUND(I122*H122,2)</f>
        <v>0</v>
      </c>
      <c r="K122" s="225"/>
      <c r="L122" s="226"/>
      <c r="M122" s="234" t="s">
        <v>1</v>
      </c>
      <c r="N122" s="235" t="s">
        <v>41</v>
      </c>
      <c r="O122" s="90"/>
      <c r="P122" s="236">
        <f>O122*H122</f>
        <v>0</v>
      </c>
      <c r="Q122" s="236">
        <v>0</v>
      </c>
      <c r="R122" s="236">
        <f>Q122*H122</f>
        <v>0</v>
      </c>
      <c r="S122" s="236">
        <v>0</v>
      </c>
      <c r="T122" s="237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32" t="s">
        <v>229</v>
      </c>
      <c r="AT122" s="232" t="s">
        <v>156</v>
      </c>
      <c r="AU122" s="232" t="s">
        <v>86</v>
      </c>
      <c r="AY122" s="16" t="s">
        <v>153</v>
      </c>
      <c r="BE122" s="233">
        <f>IF(N122="základní",J122,0)</f>
        <v>0</v>
      </c>
      <c r="BF122" s="233">
        <f>IF(N122="snížená",J122,0)</f>
        <v>0</v>
      </c>
      <c r="BG122" s="233">
        <f>IF(N122="zákl. přenesená",J122,0)</f>
        <v>0</v>
      </c>
      <c r="BH122" s="233">
        <f>IF(N122="sníž. přenesená",J122,0)</f>
        <v>0</v>
      </c>
      <c r="BI122" s="233">
        <f>IF(N122="nulová",J122,0)</f>
        <v>0</v>
      </c>
      <c r="BJ122" s="16" t="s">
        <v>84</v>
      </c>
      <c r="BK122" s="233">
        <f>ROUND(I122*H122,2)</f>
        <v>0</v>
      </c>
      <c r="BL122" s="16" t="s">
        <v>152</v>
      </c>
      <c r="BM122" s="232" t="s">
        <v>698</v>
      </c>
    </row>
    <row r="123" s="2" customFormat="1" ht="24.15" customHeight="1">
      <c r="A123" s="37"/>
      <c r="B123" s="38"/>
      <c r="C123" s="218" t="s">
        <v>155</v>
      </c>
      <c r="D123" s="218" t="s">
        <v>156</v>
      </c>
      <c r="E123" s="219" t="s">
        <v>699</v>
      </c>
      <c r="F123" s="220" t="s">
        <v>700</v>
      </c>
      <c r="G123" s="221" t="s">
        <v>159</v>
      </c>
      <c r="H123" s="222">
        <v>6</v>
      </c>
      <c r="I123" s="223"/>
      <c r="J123" s="224">
        <f>ROUND(I123*H123,2)</f>
        <v>0</v>
      </c>
      <c r="K123" s="225"/>
      <c r="L123" s="226"/>
      <c r="M123" s="234" t="s">
        <v>1</v>
      </c>
      <c r="N123" s="235" t="s">
        <v>41</v>
      </c>
      <c r="O123" s="90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32" t="s">
        <v>229</v>
      </c>
      <c r="AT123" s="232" t="s">
        <v>156</v>
      </c>
      <c r="AU123" s="232" t="s">
        <v>86</v>
      </c>
      <c r="AY123" s="16" t="s">
        <v>153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6" t="s">
        <v>84</v>
      </c>
      <c r="BK123" s="233">
        <f>ROUND(I123*H123,2)</f>
        <v>0</v>
      </c>
      <c r="BL123" s="16" t="s">
        <v>152</v>
      </c>
      <c r="BM123" s="232" t="s">
        <v>701</v>
      </c>
    </row>
    <row r="124" s="2" customFormat="1" ht="33" customHeight="1">
      <c r="A124" s="37"/>
      <c r="B124" s="38"/>
      <c r="C124" s="218" t="s">
        <v>152</v>
      </c>
      <c r="D124" s="218" t="s">
        <v>156</v>
      </c>
      <c r="E124" s="219" t="s">
        <v>702</v>
      </c>
      <c r="F124" s="220" t="s">
        <v>703</v>
      </c>
      <c r="G124" s="221" t="s">
        <v>159</v>
      </c>
      <c r="H124" s="222">
        <v>5</v>
      </c>
      <c r="I124" s="223"/>
      <c r="J124" s="224">
        <f>ROUND(I124*H124,2)</f>
        <v>0</v>
      </c>
      <c r="K124" s="225"/>
      <c r="L124" s="226"/>
      <c r="M124" s="234" t="s">
        <v>1</v>
      </c>
      <c r="N124" s="235" t="s">
        <v>41</v>
      </c>
      <c r="O124" s="90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2" t="s">
        <v>229</v>
      </c>
      <c r="AT124" s="232" t="s">
        <v>156</v>
      </c>
      <c r="AU124" s="232" t="s">
        <v>86</v>
      </c>
      <c r="AY124" s="16" t="s">
        <v>153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6" t="s">
        <v>84</v>
      </c>
      <c r="BK124" s="233">
        <f>ROUND(I124*H124,2)</f>
        <v>0</v>
      </c>
      <c r="BL124" s="16" t="s">
        <v>152</v>
      </c>
      <c r="BM124" s="232" t="s">
        <v>704</v>
      </c>
    </row>
    <row r="125" s="2" customFormat="1" ht="37.8" customHeight="1">
      <c r="A125" s="37"/>
      <c r="B125" s="38"/>
      <c r="C125" s="218" t="s">
        <v>175</v>
      </c>
      <c r="D125" s="218" t="s">
        <v>156</v>
      </c>
      <c r="E125" s="219" t="s">
        <v>705</v>
      </c>
      <c r="F125" s="220" t="s">
        <v>706</v>
      </c>
      <c r="G125" s="221" t="s">
        <v>159</v>
      </c>
      <c r="H125" s="222">
        <v>1</v>
      </c>
      <c r="I125" s="223"/>
      <c r="J125" s="224">
        <f>ROUND(I125*H125,2)</f>
        <v>0</v>
      </c>
      <c r="K125" s="225"/>
      <c r="L125" s="226"/>
      <c r="M125" s="234" t="s">
        <v>1</v>
      </c>
      <c r="N125" s="235" t="s">
        <v>41</v>
      </c>
      <c r="O125" s="90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2" t="s">
        <v>229</v>
      </c>
      <c r="AT125" s="232" t="s">
        <v>156</v>
      </c>
      <c r="AU125" s="232" t="s">
        <v>86</v>
      </c>
      <c r="AY125" s="16" t="s">
        <v>153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6" t="s">
        <v>84</v>
      </c>
      <c r="BK125" s="233">
        <f>ROUND(I125*H125,2)</f>
        <v>0</v>
      </c>
      <c r="BL125" s="16" t="s">
        <v>152</v>
      </c>
      <c r="BM125" s="232" t="s">
        <v>707</v>
      </c>
    </row>
    <row r="126" s="2" customFormat="1" ht="37.8" customHeight="1">
      <c r="A126" s="37"/>
      <c r="B126" s="38"/>
      <c r="C126" s="218" t="s">
        <v>220</v>
      </c>
      <c r="D126" s="218" t="s">
        <v>156</v>
      </c>
      <c r="E126" s="219" t="s">
        <v>708</v>
      </c>
      <c r="F126" s="220" t="s">
        <v>709</v>
      </c>
      <c r="G126" s="221" t="s">
        <v>159</v>
      </c>
      <c r="H126" s="222">
        <v>1</v>
      </c>
      <c r="I126" s="223"/>
      <c r="J126" s="224">
        <f>ROUND(I126*H126,2)</f>
        <v>0</v>
      </c>
      <c r="K126" s="225"/>
      <c r="L126" s="226"/>
      <c r="M126" s="234" t="s">
        <v>1</v>
      </c>
      <c r="N126" s="235" t="s">
        <v>41</v>
      </c>
      <c r="O126" s="90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2" t="s">
        <v>229</v>
      </c>
      <c r="AT126" s="232" t="s">
        <v>156</v>
      </c>
      <c r="AU126" s="232" t="s">
        <v>86</v>
      </c>
      <c r="AY126" s="16" t="s">
        <v>153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6" t="s">
        <v>84</v>
      </c>
      <c r="BK126" s="233">
        <f>ROUND(I126*H126,2)</f>
        <v>0</v>
      </c>
      <c r="BL126" s="16" t="s">
        <v>152</v>
      </c>
      <c r="BM126" s="232" t="s">
        <v>710</v>
      </c>
    </row>
    <row r="127" s="2" customFormat="1" ht="33" customHeight="1">
      <c r="A127" s="37"/>
      <c r="B127" s="38"/>
      <c r="C127" s="218" t="s">
        <v>225</v>
      </c>
      <c r="D127" s="218" t="s">
        <v>156</v>
      </c>
      <c r="E127" s="219" t="s">
        <v>711</v>
      </c>
      <c r="F127" s="220" t="s">
        <v>712</v>
      </c>
      <c r="G127" s="221" t="s">
        <v>159</v>
      </c>
      <c r="H127" s="222">
        <v>1</v>
      </c>
      <c r="I127" s="223"/>
      <c r="J127" s="224">
        <f>ROUND(I127*H127,2)</f>
        <v>0</v>
      </c>
      <c r="K127" s="225"/>
      <c r="L127" s="226"/>
      <c r="M127" s="234" t="s">
        <v>1</v>
      </c>
      <c r="N127" s="235" t="s">
        <v>41</v>
      </c>
      <c r="O127" s="90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2" t="s">
        <v>229</v>
      </c>
      <c r="AT127" s="232" t="s">
        <v>156</v>
      </c>
      <c r="AU127" s="232" t="s">
        <v>86</v>
      </c>
      <c r="AY127" s="16" t="s">
        <v>153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6" t="s">
        <v>84</v>
      </c>
      <c r="BK127" s="233">
        <f>ROUND(I127*H127,2)</f>
        <v>0</v>
      </c>
      <c r="BL127" s="16" t="s">
        <v>152</v>
      </c>
      <c r="BM127" s="232" t="s">
        <v>713</v>
      </c>
    </row>
    <row r="128" s="2" customFormat="1" ht="37.8" customHeight="1">
      <c r="A128" s="37"/>
      <c r="B128" s="38"/>
      <c r="C128" s="218" t="s">
        <v>229</v>
      </c>
      <c r="D128" s="218" t="s">
        <v>156</v>
      </c>
      <c r="E128" s="219" t="s">
        <v>714</v>
      </c>
      <c r="F128" s="220" t="s">
        <v>715</v>
      </c>
      <c r="G128" s="221" t="s">
        <v>159</v>
      </c>
      <c r="H128" s="222">
        <v>1</v>
      </c>
      <c r="I128" s="223"/>
      <c r="J128" s="224">
        <f>ROUND(I128*H128,2)</f>
        <v>0</v>
      </c>
      <c r="K128" s="225"/>
      <c r="L128" s="226"/>
      <c r="M128" s="227" t="s">
        <v>1</v>
      </c>
      <c r="N128" s="228" t="s">
        <v>41</v>
      </c>
      <c r="O128" s="229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2" t="s">
        <v>229</v>
      </c>
      <c r="AT128" s="232" t="s">
        <v>156</v>
      </c>
      <c r="AU128" s="232" t="s">
        <v>86</v>
      </c>
      <c r="AY128" s="16" t="s">
        <v>153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6" t="s">
        <v>84</v>
      </c>
      <c r="BK128" s="233">
        <f>ROUND(I128*H128,2)</f>
        <v>0</v>
      </c>
      <c r="BL128" s="16" t="s">
        <v>152</v>
      </c>
      <c r="BM128" s="232" t="s">
        <v>716</v>
      </c>
    </row>
    <row r="129" s="2" customFormat="1" ht="6.96" customHeight="1">
      <c r="A129" s="37"/>
      <c r="B129" s="65"/>
      <c r="C129" s="66"/>
      <c r="D129" s="66"/>
      <c r="E129" s="66"/>
      <c r="F129" s="66"/>
      <c r="G129" s="66"/>
      <c r="H129" s="66"/>
      <c r="I129" s="66"/>
      <c r="J129" s="66"/>
      <c r="K129" s="66"/>
      <c r="L129" s="43"/>
      <c r="M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</sheetData>
  <sheetProtection sheet="1" autoFilter="0" formatColumns="0" formatRows="0" objects="1" scenarios="1" spinCount="100000" saltValue="7pBTLpszw63Z/FvsSuSuDr4M1TtTKYsr/JDJn7C7FcAcCs9Gm+2xi5euxWysgsAQlZK0SS8YWVIbpBxMK09qUw==" hashValue="qW5BjZD+zn17twyj759QAFYwprWyZfg7cIahabhf7FyZ+ZYwkXfKNQgRZvNX4eigjW+0+0NRtlsEsDwcWTHR0A==" algorithmName="SHA-512" password="CC35"/>
  <autoFilter ref="C117:K128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116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717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ROUND((SUM(BE118:BE121)),  2)</f>
        <v>0</v>
      </c>
      <c r="G33" s="37"/>
      <c r="H33" s="37"/>
      <c r="I33" s="154">
        <v>0.20999999999999999</v>
      </c>
      <c r="J33" s="153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ROUND((SUM(BF118:BF121)),  2)</f>
        <v>0</v>
      </c>
      <c r="G34" s="37"/>
      <c r="H34" s="37"/>
      <c r="I34" s="154">
        <v>0.14999999999999999</v>
      </c>
      <c r="J34" s="153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ROUND((SUM(BH118:BH121)),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06.1.PH - Vegetační úpravy část 1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137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Revitalizace zámeckého parku Hošťálková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128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06.1.PH - Vegetační úpravy část 1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k.ú. Hošťálková</v>
      </c>
      <c r="G112" s="39"/>
      <c r="H112" s="39"/>
      <c r="I112" s="31" t="s">
        <v>22</v>
      </c>
      <c r="J112" s="78" t="str">
        <f>IF(J12="","",J12)</f>
        <v>4. 10. 2023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Obec Hošťálková</v>
      </c>
      <c r="G114" s="39"/>
      <c r="H114" s="39"/>
      <c r="I114" s="31" t="s">
        <v>30</v>
      </c>
      <c r="J114" s="35" t="str">
        <f>E21</f>
        <v>Ing. Alena Vránová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28</v>
      </c>
      <c r="D115" s="39"/>
      <c r="E115" s="39"/>
      <c r="F115" s="26" t="str">
        <f>IF(E18="","",E18)</f>
        <v>Vyplň údaj</v>
      </c>
      <c r="G115" s="39"/>
      <c r="H115" s="39"/>
      <c r="I115" s="31" t="s">
        <v>33</v>
      </c>
      <c r="J115" s="35" t="str">
        <f>E24</f>
        <v>Ing. Alena Vránová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138</v>
      </c>
      <c r="D117" s="193" t="s">
        <v>61</v>
      </c>
      <c r="E117" s="193" t="s">
        <v>57</v>
      </c>
      <c r="F117" s="193" t="s">
        <v>58</v>
      </c>
      <c r="G117" s="193" t="s">
        <v>139</v>
      </c>
      <c r="H117" s="193" t="s">
        <v>140</v>
      </c>
      <c r="I117" s="193" t="s">
        <v>141</v>
      </c>
      <c r="J117" s="194" t="s">
        <v>132</v>
      </c>
      <c r="K117" s="195" t="s">
        <v>142</v>
      </c>
      <c r="L117" s="196"/>
      <c r="M117" s="99" t="s">
        <v>1</v>
      </c>
      <c r="N117" s="100" t="s">
        <v>40</v>
      </c>
      <c r="O117" s="100" t="s">
        <v>143</v>
      </c>
      <c r="P117" s="100" t="s">
        <v>144</v>
      </c>
      <c r="Q117" s="100" t="s">
        <v>145</v>
      </c>
      <c r="R117" s="100" t="s">
        <v>146</v>
      </c>
      <c r="S117" s="100" t="s">
        <v>147</v>
      </c>
      <c r="T117" s="101" t="s">
        <v>148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149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134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196</v>
      </c>
      <c r="F119" s="205" t="s">
        <v>197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153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84</v>
      </c>
      <c r="F120" s="216" t="s">
        <v>198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153</v>
      </c>
      <c r="BK120" s="215">
        <f>BK121</f>
        <v>0</v>
      </c>
    </row>
    <row r="121" s="2" customFormat="1" ht="21.75" customHeight="1">
      <c r="A121" s="37"/>
      <c r="B121" s="38"/>
      <c r="C121" s="239" t="s">
        <v>84</v>
      </c>
      <c r="D121" s="239" t="s">
        <v>199</v>
      </c>
      <c r="E121" s="240" t="s">
        <v>718</v>
      </c>
      <c r="F121" s="241" t="s">
        <v>719</v>
      </c>
      <c r="G121" s="242" t="s">
        <v>159</v>
      </c>
      <c r="H121" s="243">
        <v>1</v>
      </c>
      <c r="I121" s="244"/>
      <c r="J121" s="245">
        <f>ROUND(I121*H121,2)</f>
        <v>0</v>
      </c>
      <c r="K121" s="246"/>
      <c r="L121" s="43"/>
      <c r="M121" s="272" t="s">
        <v>1</v>
      </c>
      <c r="N121" s="273" t="s">
        <v>41</v>
      </c>
      <c r="O121" s="229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2" t="s">
        <v>152</v>
      </c>
      <c r="AT121" s="232" t="s">
        <v>199</v>
      </c>
      <c r="AU121" s="232" t="s">
        <v>86</v>
      </c>
      <c r="AY121" s="16" t="s">
        <v>153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6" t="s">
        <v>84</v>
      </c>
      <c r="BK121" s="233">
        <f>ROUND(I121*H121,2)</f>
        <v>0</v>
      </c>
      <c r="BL121" s="16" t="s">
        <v>152</v>
      </c>
      <c r="BM121" s="232" t="s">
        <v>720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Gqc/cThDxcR3mvnRdG0xzqRUj16ylrvSY221dHrJiCschcVvXhWgEHGS9hSi3TL4GYBZiNLVP9tFKr+vlJ+sbQ==" hashValue="2OdURqTA3owLvVjhv4SKizjPCDZjh8UZsk0RcP77wOOOTe6F0VsWmGEs+MNe2lYk9CFUuQcZzG1NCuDzYbRfn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119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721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ROUND((SUM(BE118:BE121)),  2)</f>
        <v>0</v>
      </c>
      <c r="G33" s="37"/>
      <c r="H33" s="37"/>
      <c r="I33" s="154">
        <v>0.20999999999999999</v>
      </c>
      <c r="J33" s="153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ROUND((SUM(BF118:BF121)),  2)</f>
        <v>0</v>
      </c>
      <c r="G34" s="37"/>
      <c r="H34" s="37"/>
      <c r="I34" s="154">
        <v>0.14999999999999999</v>
      </c>
      <c r="J34" s="153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ROUND((SUM(BH118:BH121)),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06.2.PH - Vegetační úpravy část 2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188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189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137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Revitalizace zámeckého parku Hošťálková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128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06.2.PH - Vegetační úpravy část 2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k.ú. Hošťálková</v>
      </c>
      <c r="G112" s="39"/>
      <c r="H112" s="39"/>
      <c r="I112" s="31" t="s">
        <v>22</v>
      </c>
      <c r="J112" s="78" t="str">
        <f>IF(J12="","",J12)</f>
        <v>4. 10. 2023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Obec Hošťálková</v>
      </c>
      <c r="G114" s="39"/>
      <c r="H114" s="39"/>
      <c r="I114" s="31" t="s">
        <v>30</v>
      </c>
      <c r="J114" s="35" t="str">
        <f>E21</f>
        <v>Ing. Alena Vránová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28</v>
      </c>
      <c r="D115" s="39"/>
      <c r="E115" s="39"/>
      <c r="F115" s="26" t="str">
        <f>IF(E18="","",E18)</f>
        <v>Vyplň údaj</v>
      </c>
      <c r="G115" s="39"/>
      <c r="H115" s="39"/>
      <c r="I115" s="31" t="s">
        <v>33</v>
      </c>
      <c r="J115" s="35" t="str">
        <f>E24</f>
        <v>Ing. Alena Vránová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138</v>
      </c>
      <c r="D117" s="193" t="s">
        <v>61</v>
      </c>
      <c r="E117" s="193" t="s">
        <v>57</v>
      </c>
      <c r="F117" s="193" t="s">
        <v>58</v>
      </c>
      <c r="G117" s="193" t="s">
        <v>139</v>
      </c>
      <c r="H117" s="193" t="s">
        <v>140</v>
      </c>
      <c r="I117" s="193" t="s">
        <v>141</v>
      </c>
      <c r="J117" s="194" t="s">
        <v>132</v>
      </c>
      <c r="K117" s="195" t="s">
        <v>142</v>
      </c>
      <c r="L117" s="196"/>
      <c r="M117" s="99" t="s">
        <v>1</v>
      </c>
      <c r="N117" s="100" t="s">
        <v>40</v>
      </c>
      <c r="O117" s="100" t="s">
        <v>143</v>
      </c>
      <c r="P117" s="100" t="s">
        <v>144</v>
      </c>
      <c r="Q117" s="100" t="s">
        <v>145</v>
      </c>
      <c r="R117" s="100" t="s">
        <v>146</v>
      </c>
      <c r="S117" s="100" t="s">
        <v>147</v>
      </c>
      <c r="T117" s="101" t="s">
        <v>148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149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134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196</v>
      </c>
      <c r="F119" s="205" t="s">
        <v>197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153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84</v>
      </c>
      <c r="F120" s="216" t="s">
        <v>198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153</v>
      </c>
      <c r="BK120" s="215">
        <f>BK121</f>
        <v>0</v>
      </c>
    </row>
    <row r="121" s="2" customFormat="1" ht="21.75" customHeight="1">
      <c r="A121" s="37"/>
      <c r="B121" s="38"/>
      <c r="C121" s="239" t="s">
        <v>86</v>
      </c>
      <c r="D121" s="239" t="s">
        <v>199</v>
      </c>
      <c r="E121" s="240" t="s">
        <v>722</v>
      </c>
      <c r="F121" s="241" t="s">
        <v>723</v>
      </c>
      <c r="G121" s="242" t="s">
        <v>159</v>
      </c>
      <c r="H121" s="243">
        <v>1</v>
      </c>
      <c r="I121" s="244"/>
      <c r="J121" s="245">
        <f>ROUND(I121*H121,2)</f>
        <v>0</v>
      </c>
      <c r="K121" s="246"/>
      <c r="L121" s="43"/>
      <c r="M121" s="272" t="s">
        <v>1</v>
      </c>
      <c r="N121" s="273" t="s">
        <v>41</v>
      </c>
      <c r="O121" s="229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2" t="s">
        <v>152</v>
      </c>
      <c r="AT121" s="232" t="s">
        <v>199</v>
      </c>
      <c r="AU121" s="232" t="s">
        <v>86</v>
      </c>
      <c r="AY121" s="16" t="s">
        <v>153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6" t="s">
        <v>84</v>
      </c>
      <c r="BK121" s="233">
        <f>ROUND(I121*H121,2)</f>
        <v>0</v>
      </c>
      <c r="BL121" s="16" t="s">
        <v>152</v>
      </c>
      <c r="BM121" s="232" t="s">
        <v>724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DOdzMDaUFwaI+K9ZsfOoEFbPTUKOvWvGyXs711JcnrV6OykScP/uazbaE+A9qCiJ4xXnnnximRvjkylkjXI9ww==" hashValue="ITldwG1Rxw7LeQiuzrdayXZGbzEKQhBE5+ejotSRXqumbRnIpQ4Vo+hUWOcYAxxWglAMiXmuD4krE2PhLuGn5A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122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725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ROUND((SUM(BE118:BE121)),  2)</f>
        <v>0</v>
      </c>
      <c r="G33" s="37"/>
      <c r="H33" s="37"/>
      <c r="I33" s="154">
        <v>0.20999999999999999</v>
      </c>
      <c r="J33" s="153">
        <f>ROUND(((SUM(BE118:BE121))*I33),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ROUND((SUM(BF118:BF121)),  2)</f>
        <v>0</v>
      </c>
      <c r="G34" s="37"/>
      <c r="H34" s="37"/>
      <c r="I34" s="154">
        <v>0.14999999999999999</v>
      </c>
      <c r="J34" s="153">
        <f>ROUND(((SUM(BF118:BF121))*I34),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ROUND((SUM(BH118:BH121)),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07.N - Veřejné osvětlení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135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136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137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Revitalizace zámeckého parku Hošťálková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128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07.N - Veřejné osvětlení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k.ú. Hošťálková</v>
      </c>
      <c r="G112" s="39"/>
      <c r="H112" s="39"/>
      <c r="I112" s="31" t="s">
        <v>22</v>
      </c>
      <c r="J112" s="78" t="str">
        <f>IF(J12="","",J12)</f>
        <v>4. 10. 2023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Obec Hošťálková</v>
      </c>
      <c r="G114" s="39"/>
      <c r="H114" s="39"/>
      <c r="I114" s="31" t="s">
        <v>30</v>
      </c>
      <c r="J114" s="35" t="str">
        <f>E21</f>
        <v>Ing. Alena Vránová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28</v>
      </c>
      <c r="D115" s="39"/>
      <c r="E115" s="39"/>
      <c r="F115" s="26" t="str">
        <f>IF(E18="","",E18)</f>
        <v>Vyplň údaj</v>
      </c>
      <c r="G115" s="39"/>
      <c r="H115" s="39"/>
      <c r="I115" s="31" t="s">
        <v>33</v>
      </c>
      <c r="J115" s="35" t="str">
        <f>E24</f>
        <v>Ing. Alena Vránová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138</v>
      </c>
      <c r="D117" s="193" t="s">
        <v>61</v>
      </c>
      <c r="E117" s="193" t="s">
        <v>57</v>
      </c>
      <c r="F117" s="193" t="s">
        <v>58</v>
      </c>
      <c r="G117" s="193" t="s">
        <v>139</v>
      </c>
      <c r="H117" s="193" t="s">
        <v>140</v>
      </c>
      <c r="I117" s="193" t="s">
        <v>141</v>
      </c>
      <c r="J117" s="194" t="s">
        <v>132</v>
      </c>
      <c r="K117" s="195" t="s">
        <v>142</v>
      </c>
      <c r="L117" s="196"/>
      <c r="M117" s="99" t="s">
        <v>1</v>
      </c>
      <c r="N117" s="100" t="s">
        <v>40</v>
      </c>
      <c r="O117" s="100" t="s">
        <v>143</v>
      </c>
      <c r="P117" s="100" t="s">
        <v>144</v>
      </c>
      <c r="Q117" s="100" t="s">
        <v>145</v>
      </c>
      <c r="R117" s="100" t="s">
        <v>146</v>
      </c>
      <c r="S117" s="100" t="s">
        <v>147</v>
      </c>
      <c r="T117" s="101" t="s">
        <v>148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149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134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150</v>
      </c>
      <c r="F119" s="205" t="s">
        <v>151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152</v>
      </c>
      <c r="AT119" s="214" t="s">
        <v>75</v>
      </c>
      <c r="AU119" s="214" t="s">
        <v>76</v>
      </c>
      <c r="AY119" s="213" t="s">
        <v>153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154</v>
      </c>
      <c r="F120" s="216" t="s">
        <v>151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152</v>
      </c>
      <c r="AT120" s="214" t="s">
        <v>75</v>
      </c>
      <c r="AU120" s="214" t="s">
        <v>84</v>
      </c>
      <c r="AY120" s="213" t="s">
        <v>153</v>
      </c>
      <c r="BK120" s="215">
        <f>BK121</f>
        <v>0</v>
      </c>
    </row>
    <row r="121" s="2" customFormat="1" ht="24.15" customHeight="1">
      <c r="A121" s="37"/>
      <c r="B121" s="38"/>
      <c r="C121" s="218" t="s">
        <v>84</v>
      </c>
      <c r="D121" s="218" t="s">
        <v>156</v>
      </c>
      <c r="E121" s="219" t="s">
        <v>726</v>
      </c>
      <c r="F121" s="220" t="s">
        <v>727</v>
      </c>
      <c r="G121" s="221" t="s">
        <v>159</v>
      </c>
      <c r="H121" s="222">
        <v>1</v>
      </c>
      <c r="I121" s="223"/>
      <c r="J121" s="224">
        <f>ROUND(I121*H121,2)</f>
        <v>0</v>
      </c>
      <c r="K121" s="225"/>
      <c r="L121" s="226"/>
      <c r="M121" s="227" t="s">
        <v>1</v>
      </c>
      <c r="N121" s="228" t="s">
        <v>41</v>
      </c>
      <c r="O121" s="229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2" t="s">
        <v>160</v>
      </c>
      <c r="AT121" s="232" t="s">
        <v>156</v>
      </c>
      <c r="AU121" s="232" t="s">
        <v>86</v>
      </c>
      <c r="AY121" s="16" t="s">
        <v>153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6" t="s">
        <v>84</v>
      </c>
      <c r="BK121" s="233">
        <f>ROUND(I121*H121,2)</f>
        <v>0</v>
      </c>
      <c r="BL121" s="16" t="s">
        <v>160</v>
      </c>
      <c r="BM121" s="232" t="s">
        <v>728</v>
      </c>
    </row>
    <row r="122" s="2" customFormat="1" ht="6.96" customHeight="1">
      <c r="A122" s="37"/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A9Se0pRB1oRBcx1wfNXahyVbcE1nIrXdowNDE/UCS3+M+BLEsTZIwIVtyzBUYnKuMP6OD14MO/HdiVj2hv8GWA==" hashValue="WxZj7qkyFdr6eRomeJg37fAm/tCzL7PDCUZl2UnusMcaoffebU3VHe9Jn/yBXVm6fJPWT182dlEvq7SELm7CN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126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127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Revitalizace zámeckého parku Hošťálková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128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729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4. 10. 2023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31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34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ROUND((SUM(BE120:BE132)),  2)</f>
        <v>0</v>
      </c>
      <c r="G33" s="37"/>
      <c r="H33" s="37"/>
      <c r="I33" s="154">
        <v>0.20999999999999999</v>
      </c>
      <c r="J33" s="153">
        <f>ROUND(((SUM(BE120:BE132))*I33),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ROUND((SUM(BF120:BF132)),  2)</f>
        <v>0</v>
      </c>
      <c r="G34" s="37"/>
      <c r="H34" s="37"/>
      <c r="I34" s="154">
        <v>0.14999999999999999</v>
      </c>
      <c r="J34" s="153">
        <f>ROUND(((SUM(BF120:BF132))*I34),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ROUND((SUM(BG120:BG132)),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ROUND((SUM(BH120:BH132)),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ROUND((SUM(BI120:BI132)),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130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Revitalizace zámeckého parku Hošťálková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128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VN a ON - Vedlejší a ostatní náklady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k.ú. Hošťálková</v>
      </c>
      <c r="G89" s="39"/>
      <c r="H89" s="39"/>
      <c r="I89" s="31" t="s">
        <v>22</v>
      </c>
      <c r="J89" s="78" t="str">
        <f>IF(J12="","",J12)</f>
        <v>4. 10. 2023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Obec Hošťálková</v>
      </c>
      <c r="G91" s="39"/>
      <c r="H91" s="39"/>
      <c r="I91" s="31" t="s">
        <v>30</v>
      </c>
      <c r="J91" s="35" t="str">
        <f>E21</f>
        <v>Ing. Alena Vránová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Ing. Alena Vránová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131</v>
      </c>
      <c r="D94" s="175"/>
      <c r="E94" s="175"/>
      <c r="F94" s="175"/>
      <c r="G94" s="175"/>
      <c r="H94" s="175"/>
      <c r="I94" s="175"/>
      <c r="J94" s="176" t="s">
        <v>132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133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134</v>
      </c>
    </row>
    <row r="97" s="9" customFormat="1" ht="24.96" customHeight="1">
      <c r="A97" s="9"/>
      <c r="B97" s="178"/>
      <c r="C97" s="179"/>
      <c r="D97" s="180" t="s">
        <v>730</v>
      </c>
      <c r="E97" s="181"/>
      <c r="F97" s="181"/>
      <c r="G97" s="181"/>
      <c r="H97" s="181"/>
      <c r="I97" s="181"/>
      <c r="J97" s="182">
        <f>J121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731</v>
      </c>
      <c r="E98" s="187"/>
      <c r="F98" s="187"/>
      <c r="G98" s="187"/>
      <c r="H98" s="187"/>
      <c r="I98" s="187"/>
      <c r="J98" s="188">
        <f>J122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732</v>
      </c>
      <c r="E99" s="187"/>
      <c r="F99" s="187"/>
      <c r="G99" s="187"/>
      <c r="H99" s="187"/>
      <c r="I99" s="187"/>
      <c r="J99" s="188">
        <f>J127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733</v>
      </c>
      <c r="E100" s="187"/>
      <c r="F100" s="187"/>
      <c r="G100" s="187"/>
      <c r="H100" s="187"/>
      <c r="I100" s="187"/>
      <c r="J100" s="188">
        <f>J130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137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3" t="str">
        <f>E7</f>
        <v>Revitalizace zámeckého parku Hošťálková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128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VN a ON - Vedlejší a ostatní náklady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>k.ú. Hošťálková</v>
      </c>
      <c r="G114" s="39"/>
      <c r="H114" s="39"/>
      <c r="I114" s="31" t="s">
        <v>22</v>
      </c>
      <c r="J114" s="78" t="str">
        <f>IF(J12="","",J12)</f>
        <v>4. 10. 2023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>Obec Hošťálková</v>
      </c>
      <c r="G116" s="39"/>
      <c r="H116" s="39"/>
      <c r="I116" s="31" t="s">
        <v>30</v>
      </c>
      <c r="J116" s="35" t="str">
        <f>E21</f>
        <v>Ing. Alena Vránová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28</v>
      </c>
      <c r="D117" s="39"/>
      <c r="E117" s="39"/>
      <c r="F117" s="26" t="str">
        <f>IF(E18="","",E18)</f>
        <v>Vyplň údaj</v>
      </c>
      <c r="G117" s="39"/>
      <c r="H117" s="39"/>
      <c r="I117" s="31" t="s">
        <v>33</v>
      </c>
      <c r="J117" s="35" t="str">
        <f>E24</f>
        <v>Ing. Alena Vránová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90"/>
      <c r="B119" s="191"/>
      <c r="C119" s="192" t="s">
        <v>138</v>
      </c>
      <c r="D119" s="193" t="s">
        <v>61</v>
      </c>
      <c r="E119" s="193" t="s">
        <v>57</v>
      </c>
      <c r="F119" s="193" t="s">
        <v>58</v>
      </c>
      <c r="G119" s="193" t="s">
        <v>139</v>
      </c>
      <c r="H119" s="193" t="s">
        <v>140</v>
      </c>
      <c r="I119" s="193" t="s">
        <v>141</v>
      </c>
      <c r="J119" s="194" t="s">
        <v>132</v>
      </c>
      <c r="K119" s="195" t="s">
        <v>142</v>
      </c>
      <c r="L119" s="196"/>
      <c r="M119" s="99" t="s">
        <v>1</v>
      </c>
      <c r="N119" s="100" t="s">
        <v>40</v>
      </c>
      <c r="O119" s="100" t="s">
        <v>143</v>
      </c>
      <c r="P119" s="100" t="s">
        <v>144</v>
      </c>
      <c r="Q119" s="100" t="s">
        <v>145</v>
      </c>
      <c r="R119" s="100" t="s">
        <v>146</v>
      </c>
      <c r="S119" s="100" t="s">
        <v>147</v>
      </c>
      <c r="T119" s="101" t="s">
        <v>148</v>
      </c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</row>
    <row r="120" s="2" customFormat="1" ht="22.8" customHeight="1">
      <c r="A120" s="37"/>
      <c r="B120" s="38"/>
      <c r="C120" s="106" t="s">
        <v>149</v>
      </c>
      <c r="D120" s="39"/>
      <c r="E120" s="39"/>
      <c r="F120" s="39"/>
      <c r="G120" s="39"/>
      <c r="H120" s="39"/>
      <c r="I120" s="39"/>
      <c r="J120" s="197">
        <f>BK120</f>
        <v>0</v>
      </c>
      <c r="K120" s="39"/>
      <c r="L120" s="43"/>
      <c r="M120" s="102"/>
      <c r="N120" s="198"/>
      <c r="O120" s="103"/>
      <c r="P120" s="199">
        <f>P121</f>
        <v>0</v>
      </c>
      <c r="Q120" s="103"/>
      <c r="R120" s="199">
        <f>R121</f>
        <v>0</v>
      </c>
      <c r="S120" s="103"/>
      <c r="T120" s="200">
        <f>T121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75</v>
      </c>
      <c r="AU120" s="16" t="s">
        <v>134</v>
      </c>
      <c r="BK120" s="201">
        <f>BK121</f>
        <v>0</v>
      </c>
    </row>
    <row r="121" s="12" customFormat="1" ht="25.92" customHeight="1">
      <c r="A121" s="12"/>
      <c r="B121" s="202"/>
      <c r="C121" s="203"/>
      <c r="D121" s="204" t="s">
        <v>75</v>
      </c>
      <c r="E121" s="205" t="s">
        <v>734</v>
      </c>
      <c r="F121" s="205" t="s">
        <v>735</v>
      </c>
      <c r="G121" s="203"/>
      <c r="H121" s="203"/>
      <c r="I121" s="206"/>
      <c r="J121" s="207">
        <f>BK121</f>
        <v>0</v>
      </c>
      <c r="K121" s="203"/>
      <c r="L121" s="208"/>
      <c r="M121" s="209"/>
      <c r="N121" s="210"/>
      <c r="O121" s="210"/>
      <c r="P121" s="211">
        <f>P122+P127+P130</f>
        <v>0</v>
      </c>
      <c r="Q121" s="210"/>
      <c r="R121" s="211">
        <f>R122+R127+R130</f>
        <v>0</v>
      </c>
      <c r="S121" s="210"/>
      <c r="T121" s="212">
        <f>T122+T127+T130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3" t="s">
        <v>175</v>
      </c>
      <c r="AT121" s="214" t="s">
        <v>75</v>
      </c>
      <c r="AU121" s="214" t="s">
        <v>76</v>
      </c>
      <c r="AY121" s="213" t="s">
        <v>153</v>
      </c>
      <c r="BK121" s="215">
        <f>BK122+BK127+BK130</f>
        <v>0</v>
      </c>
    </row>
    <row r="122" s="12" customFormat="1" ht="22.8" customHeight="1">
      <c r="A122" s="12"/>
      <c r="B122" s="202"/>
      <c r="C122" s="203"/>
      <c r="D122" s="204" t="s">
        <v>75</v>
      </c>
      <c r="E122" s="216" t="s">
        <v>736</v>
      </c>
      <c r="F122" s="216" t="s">
        <v>737</v>
      </c>
      <c r="G122" s="203"/>
      <c r="H122" s="203"/>
      <c r="I122" s="206"/>
      <c r="J122" s="217">
        <f>BK122</f>
        <v>0</v>
      </c>
      <c r="K122" s="203"/>
      <c r="L122" s="208"/>
      <c r="M122" s="209"/>
      <c r="N122" s="210"/>
      <c r="O122" s="210"/>
      <c r="P122" s="211">
        <f>SUM(P123:P126)</f>
        <v>0</v>
      </c>
      <c r="Q122" s="210"/>
      <c r="R122" s="211">
        <f>SUM(R123:R126)</f>
        <v>0</v>
      </c>
      <c r="S122" s="210"/>
      <c r="T122" s="212">
        <f>SUM(T123:T126)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175</v>
      </c>
      <c r="AT122" s="214" t="s">
        <v>75</v>
      </c>
      <c r="AU122" s="214" t="s">
        <v>84</v>
      </c>
      <c r="AY122" s="213" t="s">
        <v>153</v>
      </c>
      <c r="BK122" s="215">
        <f>SUM(BK123:BK126)</f>
        <v>0</v>
      </c>
    </row>
    <row r="123" s="2" customFormat="1" ht="16.5" customHeight="1">
      <c r="A123" s="37"/>
      <c r="B123" s="38"/>
      <c r="C123" s="239" t="s">
        <v>84</v>
      </c>
      <c r="D123" s="239" t="s">
        <v>199</v>
      </c>
      <c r="E123" s="240" t="s">
        <v>738</v>
      </c>
      <c r="F123" s="241" t="s">
        <v>739</v>
      </c>
      <c r="G123" s="242" t="s">
        <v>740</v>
      </c>
      <c r="H123" s="243">
        <v>1</v>
      </c>
      <c r="I123" s="244"/>
      <c r="J123" s="245">
        <f>ROUND(I123*H123,2)</f>
        <v>0</v>
      </c>
      <c r="K123" s="246"/>
      <c r="L123" s="43"/>
      <c r="M123" s="247" t="s">
        <v>1</v>
      </c>
      <c r="N123" s="248" t="s">
        <v>41</v>
      </c>
      <c r="O123" s="90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32" t="s">
        <v>741</v>
      </c>
      <c r="AT123" s="232" t="s">
        <v>199</v>
      </c>
      <c r="AU123" s="232" t="s">
        <v>86</v>
      </c>
      <c r="AY123" s="16" t="s">
        <v>153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6" t="s">
        <v>84</v>
      </c>
      <c r="BK123" s="233">
        <f>ROUND(I123*H123,2)</f>
        <v>0</v>
      </c>
      <c r="BL123" s="16" t="s">
        <v>741</v>
      </c>
      <c r="BM123" s="232" t="s">
        <v>742</v>
      </c>
    </row>
    <row r="124" s="2" customFormat="1" ht="16.5" customHeight="1">
      <c r="A124" s="37"/>
      <c r="B124" s="38"/>
      <c r="C124" s="239" t="s">
        <v>86</v>
      </c>
      <c r="D124" s="239" t="s">
        <v>199</v>
      </c>
      <c r="E124" s="240" t="s">
        <v>743</v>
      </c>
      <c r="F124" s="241" t="s">
        <v>744</v>
      </c>
      <c r="G124" s="242" t="s">
        <v>740</v>
      </c>
      <c r="H124" s="243">
        <v>1</v>
      </c>
      <c r="I124" s="244"/>
      <c r="J124" s="245">
        <f>ROUND(I124*H124,2)</f>
        <v>0</v>
      </c>
      <c r="K124" s="246"/>
      <c r="L124" s="43"/>
      <c r="M124" s="247" t="s">
        <v>1</v>
      </c>
      <c r="N124" s="248" t="s">
        <v>41</v>
      </c>
      <c r="O124" s="90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2" t="s">
        <v>741</v>
      </c>
      <c r="AT124" s="232" t="s">
        <v>199</v>
      </c>
      <c r="AU124" s="232" t="s">
        <v>86</v>
      </c>
      <c r="AY124" s="16" t="s">
        <v>153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6" t="s">
        <v>84</v>
      </c>
      <c r="BK124" s="233">
        <f>ROUND(I124*H124,2)</f>
        <v>0</v>
      </c>
      <c r="BL124" s="16" t="s">
        <v>741</v>
      </c>
      <c r="BM124" s="232" t="s">
        <v>745</v>
      </c>
    </row>
    <row r="125" s="2" customFormat="1" ht="16.5" customHeight="1">
      <c r="A125" s="37"/>
      <c r="B125" s="38"/>
      <c r="C125" s="239" t="s">
        <v>155</v>
      </c>
      <c r="D125" s="239" t="s">
        <v>199</v>
      </c>
      <c r="E125" s="240" t="s">
        <v>746</v>
      </c>
      <c r="F125" s="241" t="s">
        <v>747</v>
      </c>
      <c r="G125" s="242" t="s">
        <v>740</v>
      </c>
      <c r="H125" s="243">
        <v>1</v>
      </c>
      <c r="I125" s="244"/>
      <c r="J125" s="245">
        <f>ROUND(I125*H125,2)</f>
        <v>0</v>
      </c>
      <c r="K125" s="246"/>
      <c r="L125" s="43"/>
      <c r="M125" s="247" t="s">
        <v>1</v>
      </c>
      <c r="N125" s="248" t="s">
        <v>41</v>
      </c>
      <c r="O125" s="90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2" t="s">
        <v>741</v>
      </c>
      <c r="AT125" s="232" t="s">
        <v>199</v>
      </c>
      <c r="AU125" s="232" t="s">
        <v>86</v>
      </c>
      <c r="AY125" s="16" t="s">
        <v>153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6" t="s">
        <v>84</v>
      </c>
      <c r="BK125" s="233">
        <f>ROUND(I125*H125,2)</f>
        <v>0</v>
      </c>
      <c r="BL125" s="16" t="s">
        <v>741</v>
      </c>
      <c r="BM125" s="232" t="s">
        <v>748</v>
      </c>
    </row>
    <row r="126" s="2" customFormat="1" ht="16.5" customHeight="1">
      <c r="A126" s="37"/>
      <c r="B126" s="38"/>
      <c r="C126" s="239" t="s">
        <v>152</v>
      </c>
      <c r="D126" s="239" t="s">
        <v>199</v>
      </c>
      <c r="E126" s="240" t="s">
        <v>749</v>
      </c>
      <c r="F126" s="241" t="s">
        <v>750</v>
      </c>
      <c r="G126" s="242" t="s">
        <v>740</v>
      </c>
      <c r="H126" s="243">
        <v>1</v>
      </c>
      <c r="I126" s="244"/>
      <c r="J126" s="245">
        <f>ROUND(I126*H126,2)</f>
        <v>0</v>
      </c>
      <c r="K126" s="246"/>
      <c r="L126" s="43"/>
      <c r="M126" s="247" t="s">
        <v>1</v>
      </c>
      <c r="N126" s="248" t="s">
        <v>41</v>
      </c>
      <c r="O126" s="90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2" t="s">
        <v>741</v>
      </c>
      <c r="AT126" s="232" t="s">
        <v>199</v>
      </c>
      <c r="AU126" s="232" t="s">
        <v>86</v>
      </c>
      <c r="AY126" s="16" t="s">
        <v>153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6" t="s">
        <v>84</v>
      </c>
      <c r="BK126" s="233">
        <f>ROUND(I126*H126,2)</f>
        <v>0</v>
      </c>
      <c r="BL126" s="16" t="s">
        <v>741</v>
      </c>
      <c r="BM126" s="232" t="s">
        <v>751</v>
      </c>
    </row>
    <row r="127" s="12" customFormat="1" ht="22.8" customHeight="1">
      <c r="A127" s="12"/>
      <c r="B127" s="202"/>
      <c r="C127" s="203"/>
      <c r="D127" s="204" t="s">
        <v>75</v>
      </c>
      <c r="E127" s="216" t="s">
        <v>752</v>
      </c>
      <c r="F127" s="216" t="s">
        <v>753</v>
      </c>
      <c r="G127" s="203"/>
      <c r="H127" s="203"/>
      <c r="I127" s="206"/>
      <c r="J127" s="217">
        <f>BK127</f>
        <v>0</v>
      </c>
      <c r="K127" s="203"/>
      <c r="L127" s="208"/>
      <c r="M127" s="209"/>
      <c r="N127" s="210"/>
      <c r="O127" s="210"/>
      <c r="P127" s="211">
        <f>SUM(P128:P129)</f>
        <v>0</v>
      </c>
      <c r="Q127" s="210"/>
      <c r="R127" s="211">
        <f>SUM(R128:R129)</f>
        <v>0</v>
      </c>
      <c r="S127" s="210"/>
      <c r="T127" s="212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175</v>
      </c>
      <c r="AT127" s="214" t="s">
        <v>75</v>
      </c>
      <c r="AU127" s="214" t="s">
        <v>84</v>
      </c>
      <c r="AY127" s="213" t="s">
        <v>153</v>
      </c>
      <c r="BK127" s="215">
        <f>SUM(BK128:BK129)</f>
        <v>0</v>
      </c>
    </row>
    <row r="128" s="2" customFormat="1" ht="21.75" customHeight="1">
      <c r="A128" s="37"/>
      <c r="B128" s="38"/>
      <c r="C128" s="239" t="s">
        <v>175</v>
      </c>
      <c r="D128" s="239" t="s">
        <v>199</v>
      </c>
      <c r="E128" s="240" t="s">
        <v>754</v>
      </c>
      <c r="F128" s="241" t="s">
        <v>755</v>
      </c>
      <c r="G128" s="242" t="s">
        <v>740</v>
      </c>
      <c r="H128" s="243">
        <v>1</v>
      </c>
      <c r="I128" s="244"/>
      <c r="J128" s="245">
        <f>ROUND(I128*H128,2)</f>
        <v>0</v>
      </c>
      <c r="K128" s="246"/>
      <c r="L128" s="43"/>
      <c r="M128" s="247" t="s">
        <v>1</v>
      </c>
      <c r="N128" s="248" t="s">
        <v>41</v>
      </c>
      <c r="O128" s="90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2" t="s">
        <v>741</v>
      </c>
      <c r="AT128" s="232" t="s">
        <v>199</v>
      </c>
      <c r="AU128" s="232" t="s">
        <v>86</v>
      </c>
      <c r="AY128" s="16" t="s">
        <v>153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6" t="s">
        <v>84</v>
      </c>
      <c r="BK128" s="233">
        <f>ROUND(I128*H128,2)</f>
        <v>0</v>
      </c>
      <c r="BL128" s="16" t="s">
        <v>741</v>
      </c>
      <c r="BM128" s="232" t="s">
        <v>756</v>
      </c>
    </row>
    <row r="129" s="2" customFormat="1" ht="16.5" customHeight="1">
      <c r="A129" s="37"/>
      <c r="B129" s="38"/>
      <c r="C129" s="239" t="s">
        <v>220</v>
      </c>
      <c r="D129" s="239" t="s">
        <v>199</v>
      </c>
      <c r="E129" s="240" t="s">
        <v>757</v>
      </c>
      <c r="F129" s="241" t="s">
        <v>758</v>
      </c>
      <c r="G129" s="242" t="s">
        <v>740</v>
      </c>
      <c r="H129" s="243">
        <v>1</v>
      </c>
      <c r="I129" s="244"/>
      <c r="J129" s="245">
        <f>ROUND(I129*H129,2)</f>
        <v>0</v>
      </c>
      <c r="K129" s="246"/>
      <c r="L129" s="43"/>
      <c r="M129" s="247" t="s">
        <v>1</v>
      </c>
      <c r="N129" s="248" t="s">
        <v>41</v>
      </c>
      <c r="O129" s="90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2" t="s">
        <v>741</v>
      </c>
      <c r="AT129" s="232" t="s">
        <v>199</v>
      </c>
      <c r="AU129" s="232" t="s">
        <v>86</v>
      </c>
      <c r="AY129" s="16" t="s">
        <v>153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6" t="s">
        <v>84</v>
      </c>
      <c r="BK129" s="233">
        <f>ROUND(I129*H129,2)</f>
        <v>0</v>
      </c>
      <c r="BL129" s="16" t="s">
        <v>741</v>
      </c>
      <c r="BM129" s="232" t="s">
        <v>759</v>
      </c>
    </row>
    <row r="130" s="12" customFormat="1" ht="22.8" customHeight="1">
      <c r="A130" s="12"/>
      <c r="B130" s="202"/>
      <c r="C130" s="203"/>
      <c r="D130" s="204" t="s">
        <v>75</v>
      </c>
      <c r="E130" s="216" t="s">
        <v>760</v>
      </c>
      <c r="F130" s="216" t="s">
        <v>761</v>
      </c>
      <c r="G130" s="203"/>
      <c r="H130" s="203"/>
      <c r="I130" s="206"/>
      <c r="J130" s="217">
        <f>BK130</f>
        <v>0</v>
      </c>
      <c r="K130" s="203"/>
      <c r="L130" s="208"/>
      <c r="M130" s="209"/>
      <c r="N130" s="210"/>
      <c r="O130" s="210"/>
      <c r="P130" s="211">
        <f>SUM(P131:P132)</f>
        <v>0</v>
      </c>
      <c r="Q130" s="210"/>
      <c r="R130" s="211">
        <f>SUM(R131:R132)</f>
        <v>0</v>
      </c>
      <c r="S130" s="210"/>
      <c r="T130" s="212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3" t="s">
        <v>175</v>
      </c>
      <c r="AT130" s="214" t="s">
        <v>75</v>
      </c>
      <c r="AU130" s="214" t="s">
        <v>84</v>
      </c>
      <c r="AY130" s="213" t="s">
        <v>153</v>
      </c>
      <c r="BK130" s="215">
        <f>SUM(BK131:BK132)</f>
        <v>0</v>
      </c>
    </row>
    <row r="131" s="2" customFormat="1" ht="16.5" customHeight="1">
      <c r="A131" s="37"/>
      <c r="B131" s="38"/>
      <c r="C131" s="239" t="s">
        <v>225</v>
      </c>
      <c r="D131" s="239" t="s">
        <v>199</v>
      </c>
      <c r="E131" s="240" t="s">
        <v>762</v>
      </c>
      <c r="F131" s="241" t="s">
        <v>763</v>
      </c>
      <c r="G131" s="242" t="s">
        <v>740</v>
      </c>
      <c r="H131" s="243">
        <v>1</v>
      </c>
      <c r="I131" s="244"/>
      <c r="J131" s="245">
        <f>ROUND(I131*H131,2)</f>
        <v>0</v>
      </c>
      <c r="K131" s="246"/>
      <c r="L131" s="43"/>
      <c r="M131" s="247" t="s">
        <v>1</v>
      </c>
      <c r="N131" s="248" t="s">
        <v>41</v>
      </c>
      <c r="O131" s="90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2" t="s">
        <v>741</v>
      </c>
      <c r="AT131" s="232" t="s">
        <v>199</v>
      </c>
      <c r="AU131" s="232" t="s">
        <v>86</v>
      </c>
      <c r="AY131" s="16" t="s">
        <v>153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6" t="s">
        <v>84</v>
      </c>
      <c r="BK131" s="233">
        <f>ROUND(I131*H131,2)</f>
        <v>0</v>
      </c>
      <c r="BL131" s="16" t="s">
        <v>741</v>
      </c>
      <c r="BM131" s="232" t="s">
        <v>764</v>
      </c>
    </row>
    <row r="132" s="2" customFormat="1" ht="24.15" customHeight="1">
      <c r="A132" s="37"/>
      <c r="B132" s="38"/>
      <c r="C132" s="239" t="s">
        <v>229</v>
      </c>
      <c r="D132" s="239" t="s">
        <v>199</v>
      </c>
      <c r="E132" s="240" t="s">
        <v>765</v>
      </c>
      <c r="F132" s="241" t="s">
        <v>766</v>
      </c>
      <c r="G132" s="242" t="s">
        <v>740</v>
      </c>
      <c r="H132" s="243">
        <v>1</v>
      </c>
      <c r="I132" s="244"/>
      <c r="J132" s="245">
        <f>ROUND(I132*H132,2)</f>
        <v>0</v>
      </c>
      <c r="K132" s="246"/>
      <c r="L132" s="43"/>
      <c r="M132" s="272" t="s">
        <v>1</v>
      </c>
      <c r="N132" s="273" t="s">
        <v>41</v>
      </c>
      <c r="O132" s="229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2" t="s">
        <v>741</v>
      </c>
      <c r="AT132" s="232" t="s">
        <v>199</v>
      </c>
      <c r="AU132" s="232" t="s">
        <v>86</v>
      </c>
      <c r="AY132" s="16" t="s">
        <v>153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6" t="s">
        <v>84</v>
      </c>
      <c r="BK132" s="233">
        <f>ROUND(I132*H132,2)</f>
        <v>0</v>
      </c>
      <c r="BL132" s="16" t="s">
        <v>741</v>
      </c>
      <c r="BM132" s="232" t="s">
        <v>767</v>
      </c>
    </row>
    <row r="133" s="2" customFormat="1" ht="6.96" customHeight="1">
      <c r="A133" s="37"/>
      <c r="B133" s="65"/>
      <c r="C133" s="66"/>
      <c r="D133" s="66"/>
      <c r="E133" s="66"/>
      <c r="F133" s="66"/>
      <c r="G133" s="66"/>
      <c r="H133" s="66"/>
      <c r="I133" s="66"/>
      <c r="J133" s="66"/>
      <c r="K133" s="66"/>
      <c r="L133" s="43"/>
      <c r="M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</sheetData>
  <sheetProtection sheet="1" autoFilter="0" formatColumns="0" formatRows="0" objects="1" scenarios="1" spinCount="100000" saltValue="I7BIB+h8VcisdncmhBQHaDSjzrIBVuUOeRJsa+9XCeyhrrTw1wt3dVTCgT4pZtNQ29swfY3E+vo5tUkd4wyyWw==" hashValue="TEr70/fgyLsmI/j5fB8IxWBzm60lCxM6B4rKKVAgEEZ2v0I/iixhdBMTFV1K5AOnjxuBsbFWwRv8hzzohq8Jbg==" algorithmName="SHA-512" password="CC35"/>
  <autoFilter ref="C119:K132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5"/>
      <c r="C3" s="136"/>
      <c r="D3" s="136"/>
      <c r="E3" s="136"/>
      <c r="F3" s="136"/>
      <c r="G3" s="136"/>
      <c r="H3" s="19"/>
    </row>
    <row r="4" s="1" customFormat="1" ht="24.96" customHeight="1">
      <c r="B4" s="19"/>
      <c r="C4" s="137" t="s">
        <v>768</v>
      </c>
      <c r="H4" s="19"/>
    </row>
    <row r="5" s="1" customFormat="1" ht="12" customHeight="1">
      <c r="B5" s="19"/>
      <c r="C5" s="274" t="s">
        <v>13</v>
      </c>
      <c r="D5" s="146" t="s">
        <v>14</v>
      </c>
      <c r="E5" s="1"/>
      <c r="F5" s="1"/>
      <c r="H5" s="19"/>
    </row>
    <row r="6" s="1" customFormat="1" ht="36.96" customHeight="1">
      <c r="B6" s="19"/>
      <c r="C6" s="275" t="s">
        <v>16</v>
      </c>
      <c r="D6" s="276" t="s">
        <v>17</v>
      </c>
      <c r="E6" s="1"/>
      <c r="F6" s="1"/>
      <c r="H6" s="19"/>
    </row>
    <row r="7" s="1" customFormat="1" ht="16.5" customHeight="1">
      <c r="B7" s="19"/>
      <c r="C7" s="139" t="s">
        <v>22</v>
      </c>
      <c r="D7" s="143" t="str">
        <f>'Rekapitulace stavby'!AN8</f>
        <v>4. 10. 2023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1" customFormat="1" ht="29.28" customHeight="1">
      <c r="A9" s="190"/>
      <c r="B9" s="277"/>
      <c r="C9" s="278" t="s">
        <v>57</v>
      </c>
      <c r="D9" s="279" t="s">
        <v>58</v>
      </c>
      <c r="E9" s="279" t="s">
        <v>139</v>
      </c>
      <c r="F9" s="280" t="s">
        <v>769</v>
      </c>
      <c r="G9" s="190"/>
      <c r="H9" s="277"/>
    </row>
    <row r="10" s="2" customFormat="1" ht="26.4" customHeight="1">
      <c r="A10" s="37"/>
      <c r="B10" s="43"/>
      <c r="C10" s="281" t="s">
        <v>93</v>
      </c>
      <c r="D10" s="281" t="s">
        <v>94</v>
      </c>
      <c r="E10" s="37"/>
      <c r="F10" s="37"/>
      <c r="G10" s="37"/>
      <c r="H10" s="43"/>
    </row>
    <row r="11" s="2" customFormat="1" ht="16.8" customHeight="1">
      <c r="A11" s="37"/>
      <c r="B11" s="43"/>
      <c r="C11" s="282" t="s">
        <v>394</v>
      </c>
      <c r="D11" s="283" t="s">
        <v>1</v>
      </c>
      <c r="E11" s="284" t="s">
        <v>1</v>
      </c>
      <c r="F11" s="285">
        <v>216.74500000000001</v>
      </c>
      <c r="G11" s="37"/>
      <c r="H11" s="43"/>
    </row>
    <row r="12" s="2" customFormat="1" ht="16.8" customHeight="1">
      <c r="A12" s="37"/>
      <c r="B12" s="43"/>
      <c r="C12" s="282" t="s">
        <v>183</v>
      </c>
      <c r="D12" s="283" t="s">
        <v>1</v>
      </c>
      <c r="E12" s="284" t="s">
        <v>1</v>
      </c>
      <c r="F12" s="285">
        <v>35</v>
      </c>
      <c r="G12" s="37"/>
      <c r="H12" s="43"/>
    </row>
    <row r="13" s="2" customFormat="1" ht="16.8" customHeight="1">
      <c r="A13" s="37"/>
      <c r="B13" s="43"/>
      <c r="C13" s="286" t="s">
        <v>183</v>
      </c>
      <c r="D13" s="286" t="s">
        <v>184</v>
      </c>
      <c r="E13" s="16" t="s">
        <v>1</v>
      </c>
      <c r="F13" s="287">
        <v>35</v>
      </c>
      <c r="G13" s="37"/>
      <c r="H13" s="43"/>
    </row>
    <row r="14" s="2" customFormat="1" ht="16.8" customHeight="1">
      <c r="A14" s="37"/>
      <c r="B14" s="43"/>
      <c r="C14" s="288" t="s">
        <v>770</v>
      </c>
      <c r="D14" s="37"/>
      <c r="E14" s="37"/>
      <c r="F14" s="37"/>
      <c r="G14" s="37"/>
      <c r="H14" s="43"/>
    </row>
    <row r="15" s="2" customFormat="1" ht="16.8" customHeight="1">
      <c r="A15" s="37"/>
      <c r="B15" s="43"/>
      <c r="C15" s="286" t="s">
        <v>226</v>
      </c>
      <c r="D15" s="286" t="s">
        <v>227</v>
      </c>
      <c r="E15" s="16" t="s">
        <v>202</v>
      </c>
      <c r="F15" s="287">
        <v>35</v>
      </c>
      <c r="G15" s="37"/>
      <c r="H15" s="43"/>
    </row>
    <row r="16" s="2" customFormat="1">
      <c r="A16" s="37"/>
      <c r="B16" s="43"/>
      <c r="C16" s="286" t="s">
        <v>238</v>
      </c>
      <c r="D16" s="286" t="s">
        <v>239</v>
      </c>
      <c r="E16" s="16" t="s">
        <v>232</v>
      </c>
      <c r="F16" s="287">
        <v>7</v>
      </c>
      <c r="G16" s="37"/>
      <c r="H16" s="43"/>
    </row>
    <row r="17" s="2" customFormat="1" ht="16.8" customHeight="1">
      <c r="A17" s="37"/>
      <c r="B17" s="43"/>
      <c r="C17" s="286" t="s">
        <v>260</v>
      </c>
      <c r="D17" s="286" t="s">
        <v>261</v>
      </c>
      <c r="E17" s="16" t="s">
        <v>232</v>
      </c>
      <c r="F17" s="287">
        <v>3.5</v>
      </c>
      <c r="G17" s="37"/>
      <c r="H17" s="43"/>
    </row>
    <row r="18" s="2" customFormat="1" ht="16.8" customHeight="1">
      <c r="A18" s="37"/>
      <c r="B18" s="43"/>
      <c r="C18" s="286" t="s">
        <v>265</v>
      </c>
      <c r="D18" s="286" t="s">
        <v>266</v>
      </c>
      <c r="E18" s="16" t="s">
        <v>202</v>
      </c>
      <c r="F18" s="287">
        <v>35</v>
      </c>
      <c r="G18" s="37"/>
      <c r="H18" s="43"/>
    </row>
    <row r="19" s="2" customFormat="1" ht="16.8" customHeight="1">
      <c r="A19" s="37"/>
      <c r="B19" s="43"/>
      <c r="C19" s="282" t="s">
        <v>185</v>
      </c>
      <c r="D19" s="283" t="s">
        <v>1</v>
      </c>
      <c r="E19" s="284" t="s">
        <v>1</v>
      </c>
      <c r="F19" s="285">
        <v>271.19999999999999</v>
      </c>
      <c r="G19" s="37"/>
      <c r="H19" s="43"/>
    </row>
    <row r="20" s="2" customFormat="1">
      <c r="A20" s="37"/>
      <c r="B20" s="43"/>
      <c r="C20" s="286" t="s">
        <v>1</v>
      </c>
      <c r="D20" s="286" t="s">
        <v>234</v>
      </c>
      <c r="E20" s="16" t="s">
        <v>1</v>
      </c>
      <c r="F20" s="287">
        <v>228</v>
      </c>
      <c r="G20" s="37"/>
      <c r="H20" s="43"/>
    </row>
    <row r="21" s="2" customFormat="1" ht="16.8" customHeight="1">
      <c r="A21" s="37"/>
      <c r="B21" s="43"/>
      <c r="C21" s="286" t="s">
        <v>1</v>
      </c>
      <c r="D21" s="286" t="s">
        <v>235</v>
      </c>
      <c r="E21" s="16" t="s">
        <v>1</v>
      </c>
      <c r="F21" s="287">
        <v>4</v>
      </c>
      <c r="G21" s="37"/>
      <c r="H21" s="43"/>
    </row>
    <row r="22" s="2" customFormat="1" ht="16.8" customHeight="1">
      <c r="A22" s="37"/>
      <c r="B22" s="43"/>
      <c r="C22" s="286" t="s">
        <v>1</v>
      </c>
      <c r="D22" s="286" t="s">
        <v>236</v>
      </c>
      <c r="E22" s="16" t="s">
        <v>1</v>
      </c>
      <c r="F22" s="287">
        <v>39.200000000000003</v>
      </c>
      <c r="G22" s="37"/>
      <c r="H22" s="43"/>
    </row>
    <row r="23" s="2" customFormat="1" ht="16.8" customHeight="1">
      <c r="A23" s="37"/>
      <c r="B23" s="43"/>
      <c r="C23" s="286" t="s">
        <v>185</v>
      </c>
      <c r="D23" s="286" t="s">
        <v>242</v>
      </c>
      <c r="E23" s="16" t="s">
        <v>1</v>
      </c>
      <c r="F23" s="287">
        <v>271.19999999999999</v>
      </c>
      <c r="G23" s="37"/>
      <c r="H23" s="43"/>
    </row>
    <row r="24" s="2" customFormat="1" ht="16.8" customHeight="1">
      <c r="A24" s="37"/>
      <c r="B24" s="43"/>
      <c r="C24" s="288" t="s">
        <v>770</v>
      </c>
      <c r="D24" s="37"/>
      <c r="E24" s="37"/>
      <c r="F24" s="37"/>
      <c r="G24" s="37"/>
      <c r="H24" s="43"/>
    </row>
    <row r="25" s="2" customFormat="1" ht="16.8" customHeight="1">
      <c r="A25" s="37"/>
      <c r="B25" s="43"/>
      <c r="C25" s="286" t="s">
        <v>230</v>
      </c>
      <c r="D25" s="286" t="s">
        <v>231</v>
      </c>
      <c r="E25" s="16" t="s">
        <v>232</v>
      </c>
      <c r="F25" s="287">
        <v>271.19999999999999</v>
      </c>
      <c r="G25" s="37"/>
      <c r="H25" s="43"/>
    </row>
    <row r="26" s="2" customFormat="1">
      <c r="A26" s="37"/>
      <c r="B26" s="43"/>
      <c r="C26" s="286" t="s">
        <v>244</v>
      </c>
      <c r="D26" s="286" t="s">
        <v>245</v>
      </c>
      <c r="E26" s="16" t="s">
        <v>232</v>
      </c>
      <c r="F26" s="287">
        <v>245.49500000000001</v>
      </c>
      <c r="G26" s="37"/>
      <c r="H26" s="43"/>
    </row>
    <row r="27" s="2" customFormat="1">
      <c r="A27" s="37"/>
      <c r="B27" s="43"/>
      <c r="C27" s="286" t="s">
        <v>249</v>
      </c>
      <c r="D27" s="286" t="s">
        <v>250</v>
      </c>
      <c r="E27" s="16" t="s">
        <v>232</v>
      </c>
      <c r="F27" s="287">
        <v>2454.9499999999998</v>
      </c>
      <c r="G27" s="37"/>
      <c r="H27" s="43"/>
    </row>
    <row r="28" s="2" customFormat="1" ht="16.8" customHeight="1">
      <c r="A28" s="37"/>
      <c r="B28" s="43"/>
      <c r="C28" s="286" t="s">
        <v>254</v>
      </c>
      <c r="D28" s="286" t="s">
        <v>255</v>
      </c>
      <c r="E28" s="16" t="s">
        <v>256</v>
      </c>
      <c r="F28" s="287">
        <v>441.89100000000002</v>
      </c>
      <c r="G28" s="37"/>
      <c r="H28" s="43"/>
    </row>
    <row r="29" s="2" customFormat="1" ht="26.4" customHeight="1">
      <c r="A29" s="37"/>
      <c r="B29" s="43"/>
      <c r="C29" s="281" t="s">
        <v>96</v>
      </c>
      <c r="D29" s="281" t="s">
        <v>94</v>
      </c>
      <c r="E29" s="37"/>
      <c r="F29" s="37"/>
      <c r="G29" s="37"/>
      <c r="H29" s="43"/>
    </row>
    <row r="30" s="2" customFormat="1" ht="16.8" customHeight="1">
      <c r="A30" s="37"/>
      <c r="B30" s="43"/>
      <c r="C30" s="282" t="s">
        <v>394</v>
      </c>
      <c r="D30" s="283" t="s">
        <v>1</v>
      </c>
      <c r="E30" s="284" t="s">
        <v>1</v>
      </c>
      <c r="F30" s="285">
        <v>216.74500000000001</v>
      </c>
      <c r="G30" s="37"/>
      <c r="H30" s="43"/>
    </row>
    <row r="31" s="2" customFormat="1" ht="16.8" customHeight="1">
      <c r="A31" s="37"/>
      <c r="B31" s="43"/>
      <c r="C31" s="286" t="s">
        <v>394</v>
      </c>
      <c r="D31" s="286" t="s">
        <v>395</v>
      </c>
      <c r="E31" s="16" t="s">
        <v>1</v>
      </c>
      <c r="F31" s="287">
        <v>216.74500000000001</v>
      </c>
      <c r="G31" s="37"/>
      <c r="H31" s="43"/>
    </row>
    <row r="32" s="2" customFormat="1" ht="16.8" customHeight="1">
      <c r="A32" s="37"/>
      <c r="B32" s="43"/>
      <c r="C32" s="288" t="s">
        <v>770</v>
      </c>
      <c r="D32" s="37"/>
      <c r="E32" s="37"/>
      <c r="F32" s="37"/>
      <c r="G32" s="37"/>
      <c r="H32" s="43"/>
    </row>
    <row r="33" s="2" customFormat="1" ht="16.8" customHeight="1">
      <c r="A33" s="37"/>
      <c r="B33" s="43"/>
      <c r="C33" s="286" t="s">
        <v>426</v>
      </c>
      <c r="D33" s="286" t="s">
        <v>427</v>
      </c>
      <c r="E33" s="16" t="s">
        <v>232</v>
      </c>
      <c r="F33" s="287">
        <v>216.74500000000001</v>
      </c>
      <c r="G33" s="37"/>
      <c r="H33" s="43"/>
    </row>
    <row r="34" s="2" customFormat="1">
      <c r="A34" s="37"/>
      <c r="B34" s="43"/>
      <c r="C34" s="286" t="s">
        <v>238</v>
      </c>
      <c r="D34" s="286" t="s">
        <v>239</v>
      </c>
      <c r="E34" s="16" t="s">
        <v>232</v>
      </c>
      <c r="F34" s="287">
        <v>536.49000000000001</v>
      </c>
      <c r="G34" s="37"/>
      <c r="H34" s="43"/>
    </row>
    <row r="35" s="2" customFormat="1" ht="16.8" customHeight="1">
      <c r="A35" s="37"/>
      <c r="B35" s="43"/>
      <c r="C35" s="286" t="s">
        <v>423</v>
      </c>
      <c r="D35" s="286" t="s">
        <v>424</v>
      </c>
      <c r="E35" s="16" t="s">
        <v>232</v>
      </c>
      <c r="F35" s="287">
        <v>216.74500000000001</v>
      </c>
      <c r="G35" s="37"/>
      <c r="H35" s="43"/>
    </row>
    <row r="36" s="2" customFormat="1" ht="16.8" customHeight="1">
      <c r="A36" s="37"/>
      <c r="B36" s="43"/>
      <c r="C36" s="282" t="s">
        <v>183</v>
      </c>
      <c r="D36" s="283" t="s">
        <v>1</v>
      </c>
      <c r="E36" s="284" t="s">
        <v>1</v>
      </c>
      <c r="F36" s="285">
        <v>515</v>
      </c>
      <c r="G36" s="37"/>
      <c r="H36" s="43"/>
    </row>
    <row r="37" s="2" customFormat="1" ht="16.8" customHeight="1">
      <c r="A37" s="37"/>
      <c r="B37" s="43"/>
      <c r="C37" s="286" t="s">
        <v>183</v>
      </c>
      <c r="D37" s="286" t="s">
        <v>396</v>
      </c>
      <c r="E37" s="16" t="s">
        <v>1</v>
      </c>
      <c r="F37" s="287">
        <v>515</v>
      </c>
      <c r="G37" s="37"/>
      <c r="H37" s="43"/>
    </row>
    <row r="38" s="2" customFormat="1" ht="16.8" customHeight="1">
      <c r="A38" s="37"/>
      <c r="B38" s="43"/>
      <c r="C38" s="288" t="s">
        <v>770</v>
      </c>
      <c r="D38" s="37"/>
      <c r="E38" s="37"/>
      <c r="F38" s="37"/>
      <c r="G38" s="37"/>
      <c r="H38" s="43"/>
    </row>
    <row r="39" s="2" customFormat="1" ht="16.8" customHeight="1">
      <c r="A39" s="37"/>
      <c r="B39" s="43"/>
      <c r="C39" s="286" t="s">
        <v>226</v>
      </c>
      <c r="D39" s="286" t="s">
        <v>227</v>
      </c>
      <c r="E39" s="16" t="s">
        <v>202</v>
      </c>
      <c r="F39" s="287">
        <v>515</v>
      </c>
      <c r="G39" s="37"/>
      <c r="H39" s="43"/>
    </row>
    <row r="40" s="2" customFormat="1">
      <c r="A40" s="37"/>
      <c r="B40" s="43"/>
      <c r="C40" s="286" t="s">
        <v>238</v>
      </c>
      <c r="D40" s="286" t="s">
        <v>239</v>
      </c>
      <c r="E40" s="16" t="s">
        <v>232</v>
      </c>
      <c r="F40" s="287">
        <v>536.49000000000001</v>
      </c>
      <c r="G40" s="37"/>
      <c r="H40" s="43"/>
    </row>
    <row r="41" s="2" customFormat="1" ht="16.8" customHeight="1">
      <c r="A41" s="37"/>
      <c r="B41" s="43"/>
      <c r="C41" s="286" t="s">
        <v>260</v>
      </c>
      <c r="D41" s="286" t="s">
        <v>261</v>
      </c>
      <c r="E41" s="16" t="s">
        <v>232</v>
      </c>
      <c r="F41" s="287">
        <v>51.5</v>
      </c>
      <c r="G41" s="37"/>
      <c r="H41" s="43"/>
    </row>
    <row r="42" s="2" customFormat="1" ht="16.8" customHeight="1">
      <c r="A42" s="37"/>
      <c r="B42" s="43"/>
      <c r="C42" s="286" t="s">
        <v>265</v>
      </c>
      <c r="D42" s="286" t="s">
        <v>266</v>
      </c>
      <c r="E42" s="16" t="s">
        <v>202</v>
      </c>
      <c r="F42" s="287">
        <v>515</v>
      </c>
      <c r="G42" s="37"/>
      <c r="H42" s="43"/>
    </row>
    <row r="43" s="2" customFormat="1" ht="16.8" customHeight="1">
      <c r="A43" s="37"/>
      <c r="B43" s="43"/>
      <c r="C43" s="282" t="s">
        <v>185</v>
      </c>
      <c r="D43" s="283" t="s">
        <v>1</v>
      </c>
      <c r="E43" s="284" t="s">
        <v>1</v>
      </c>
      <c r="F43" s="285">
        <v>191.03999999999999</v>
      </c>
      <c r="G43" s="37"/>
      <c r="H43" s="43"/>
    </row>
    <row r="44" s="2" customFormat="1" ht="16.8" customHeight="1">
      <c r="A44" s="37"/>
      <c r="B44" s="43"/>
      <c r="C44" s="286" t="s">
        <v>1</v>
      </c>
      <c r="D44" s="286" t="s">
        <v>416</v>
      </c>
      <c r="E44" s="16" t="s">
        <v>1</v>
      </c>
      <c r="F44" s="287">
        <v>125</v>
      </c>
      <c r="G44" s="37"/>
      <c r="H44" s="43"/>
    </row>
    <row r="45" s="2" customFormat="1" ht="16.8" customHeight="1">
      <c r="A45" s="37"/>
      <c r="B45" s="43"/>
      <c r="C45" s="286" t="s">
        <v>1</v>
      </c>
      <c r="D45" s="286" t="s">
        <v>417</v>
      </c>
      <c r="E45" s="16" t="s">
        <v>1</v>
      </c>
      <c r="F45" s="287">
        <v>26.5</v>
      </c>
      <c r="G45" s="37"/>
      <c r="H45" s="43"/>
    </row>
    <row r="46" s="2" customFormat="1" ht="16.8" customHeight="1">
      <c r="A46" s="37"/>
      <c r="B46" s="43"/>
      <c r="C46" s="286" t="s">
        <v>1</v>
      </c>
      <c r="D46" s="286" t="s">
        <v>418</v>
      </c>
      <c r="E46" s="16" t="s">
        <v>1</v>
      </c>
      <c r="F46" s="287">
        <v>13.5</v>
      </c>
      <c r="G46" s="37"/>
      <c r="H46" s="43"/>
    </row>
    <row r="47" s="2" customFormat="1" ht="16.8" customHeight="1">
      <c r="A47" s="37"/>
      <c r="B47" s="43"/>
      <c r="C47" s="286" t="s">
        <v>1</v>
      </c>
      <c r="D47" s="286" t="s">
        <v>419</v>
      </c>
      <c r="E47" s="16" t="s">
        <v>1</v>
      </c>
      <c r="F47" s="287">
        <v>0.59999999999999998</v>
      </c>
      <c r="G47" s="37"/>
      <c r="H47" s="43"/>
    </row>
    <row r="48" s="2" customFormat="1" ht="16.8" customHeight="1">
      <c r="A48" s="37"/>
      <c r="B48" s="43"/>
      <c r="C48" s="286" t="s">
        <v>1</v>
      </c>
      <c r="D48" s="286" t="s">
        <v>420</v>
      </c>
      <c r="E48" s="16" t="s">
        <v>1</v>
      </c>
      <c r="F48" s="287">
        <v>24.399999999999999</v>
      </c>
      <c r="G48" s="37"/>
      <c r="H48" s="43"/>
    </row>
    <row r="49" s="2" customFormat="1" ht="16.8" customHeight="1">
      <c r="A49" s="37"/>
      <c r="B49" s="43"/>
      <c r="C49" s="286" t="s">
        <v>1</v>
      </c>
      <c r="D49" s="286" t="s">
        <v>421</v>
      </c>
      <c r="E49" s="16" t="s">
        <v>1</v>
      </c>
      <c r="F49" s="287">
        <v>1.04</v>
      </c>
      <c r="G49" s="37"/>
      <c r="H49" s="43"/>
    </row>
    <row r="50" s="2" customFormat="1" ht="16.8" customHeight="1">
      <c r="A50" s="37"/>
      <c r="B50" s="43"/>
      <c r="C50" s="286" t="s">
        <v>185</v>
      </c>
      <c r="D50" s="286" t="s">
        <v>242</v>
      </c>
      <c r="E50" s="16" t="s">
        <v>1</v>
      </c>
      <c r="F50" s="287">
        <v>191.03999999999999</v>
      </c>
      <c r="G50" s="37"/>
      <c r="H50" s="43"/>
    </row>
    <row r="51" s="2" customFormat="1" ht="26.4" customHeight="1">
      <c r="A51" s="37"/>
      <c r="B51" s="43"/>
      <c r="C51" s="281" t="s">
        <v>98</v>
      </c>
      <c r="D51" s="281" t="s">
        <v>99</v>
      </c>
      <c r="E51" s="37"/>
      <c r="F51" s="37"/>
      <c r="G51" s="37"/>
      <c r="H51" s="43"/>
    </row>
    <row r="52" s="2" customFormat="1" ht="16.8" customHeight="1">
      <c r="A52" s="37"/>
      <c r="B52" s="43"/>
      <c r="C52" s="282" t="s">
        <v>185</v>
      </c>
      <c r="D52" s="283" t="s">
        <v>1</v>
      </c>
      <c r="E52" s="284" t="s">
        <v>1</v>
      </c>
      <c r="F52" s="285">
        <v>16</v>
      </c>
      <c r="G52" s="37"/>
      <c r="H52" s="43"/>
    </row>
    <row r="53" s="2" customFormat="1" ht="16.8" customHeight="1">
      <c r="A53" s="37"/>
      <c r="B53" s="43"/>
      <c r="C53" s="286" t="s">
        <v>1</v>
      </c>
      <c r="D53" s="286" t="s">
        <v>519</v>
      </c>
      <c r="E53" s="16" t="s">
        <v>1</v>
      </c>
      <c r="F53" s="287">
        <v>15</v>
      </c>
      <c r="G53" s="37"/>
      <c r="H53" s="43"/>
    </row>
    <row r="54" s="2" customFormat="1" ht="16.8" customHeight="1">
      <c r="A54" s="37"/>
      <c r="B54" s="43"/>
      <c r="C54" s="286" t="s">
        <v>1</v>
      </c>
      <c r="D54" s="286" t="s">
        <v>520</v>
      </c>
      <c r="E54" s="16" t="s">
        <v>1</v>
      </c>
      <c r="F54" s="287">
        <v>1</v>
      </c>
      <c r="G54" s="37"/>
      <c r="H54" s="43"/>
    </row>
    <row r="55" s="2" customFormat="1" ht="16.8" customHeight="1">
      <c r="A55" s="37"/>
      <c r="B55" s="43"/>
      <c r="C55" s="286" t="s">
        <v>185</v>
      </c>
      <c r="D55" s="286" t="s">
        <v>242</v>
      </c>
      <c r="E55" s="16" t="s">
        <v>1</v>
      </c>
      <c r="F55" s="287">
        <v>16</v>
      </c>
      <c r="G55" s="37"/>
      <c r="H55" s="43"/>
    </row>
    <row r="56" s="2" customFormat="1" ht="16.8" customHeight="1">
      <c r="A56" s="37"/>
      <c r="B56" s="43"/>
      <c r="C56" s="288" t="s">
        <v>770</v>
      </c>
      <c r="D56" s="37"/>
      <c r="E56" s="37"/>
      <c r="F56" s="37"/>
      <c r="G56" s="37"/>
      <c r="H56" s="43"/>
    </row>
    <row r="57" s="2" customFormat="1" ht="16.8" customHeight="1">
      <c r="A57" s="37"/>
      <c r="B57" s="43"/>
      <c r="C57" s="286" t="s">
        <v>230</v>
      </c>
      <c r="D57" s="286" t="s">
        <v>231</v>
      </c>
      <c r="E57" s="16" t="s">
        <v>232</v>
      </c>
      <c r="F57" s="287">
        <v>16</v>
      </c>
      <c r="G57" s="37"/>
      <c r="H57" s="43"/>
    </row>
    <row r="58" s="2" customFormat="1">
      <c r="A58" s="37"/>
      <c r="B58" s="43"/>
      <c r="C58" s="286" t="s">
        <v>244</v>
      </c>
      <c r="D58" s="286" t="s">
        <v>245</v>
      </c>
      <c r="E58" s="16" t="s">
        <v>232</v>
      </c>
      <c r="F58" s="287">
        <v>16</v>
      </c>
      <c r="G58" s="37"/>
      <c r="H58" s="43"/>
    </row>
    <row r="59" s="2" customFormat="1">
      <c r="A59" s="37"/>
      <c r="B59" s="43"/>
      <c r="C59" s="286" t="s">
        <v>249</v>
      </c>
      <c r="D59" s="286" t="s">
        <v>250</v>
      </c>
      <c r="E59" s="16" t="s">
        <v>232</v>
      </c>
      <c r="F59" s="287">
        <v>160</v>
      </c>
      <c r="G59" s="37"/>
      <c r="H59" s="43"/>
    </row>
    <row r="60" s="2" customFormat="1" ht="16.8" customHeight="1">
      <c r="A60" s="37"/>
      <c r="B60" s="43"/>
      <c r="C60" s="286" t="s">
        <v>254</v>
      </c>
      <c r="D60" s="286" t="s">
        <v>255</v>
      </c>
      <c r="E60" s="16" t="s">
        <v>256</v>
      </c>
      <c r="F60" s="287">
        <v>28.800000000000001</v>
      </c>
      <c r="G60" s="37"/>
      <c r="H60" s="43"/>
    </row>
    <row r="61" s="2" customFormat="1" ht="26.4" customHeight="1">
      <c r="A61" s="37"/>
      <c r="B61" s="43"/>
      <c r="C61" s="281" t="s">
        <v>101</v>
      </c>
      <c r="D61" s="281" t="s">
        <v>102</v>
      </c>
      <c r="E61" s="37"/>
      <c r="F61" s="37"/>
      <c r="G61" s="37"/>
      <c r="H61" s="43"/>
    </row>
    <row r="62" s="2" customFormat="1" ht="16.8" customHeight="1">
      <c r="A62" s="37"/>
      <c r="B62" s="43"/>
      <c r="C62" s="282" t="s">
        <v>185</v>
      </c>
      <c r="D62" s="283" t="s">
        <v>1</v>
      </c>
      <c r="E62" s="284" t="s">
        <v>1</v>
      </c>
      <c r="F62" s="285">
        <v>69.950000000000003</v>
      </c>
      <c r="G62" s="37"/>
      <c r="H62" s="43"/>
    </row>
    <row r="63" s="2" customFormat="1" ht="16.8" customHeight="1">
      <c r="A63" s="37"/>
      <c r="B63" s="43"/>
      <c r="C63" s="286" t="s">
        <v>1</v>
      </c>
      <c r="D63" s="286" t="s">
        <v>542</v>
      </c>
      <c r="E63" s="16" t="s">
        <v>1</v>
      </c>
      <c r="F63" s="287">
        <v>53.75</v>
      </c>
      <c r="G63" s="37"/>
      <c r="H63" s="43"/>
    </row>
    <row r="64" s="2" customFormat="1" ht="16.8" customHeight="1">
      <c r="A64" s="37"/>
      <c r="B64" s="43"/>
      <c r="C64" s="286" t="s">
        <v>1</v>
      </c>
      <c r="D64" s="286" t="s">
        <v>543</v>
      </c>
      <c r="E64" s="16" t="s">
        <v>1</v>
      </c>
      <c r="F64" s="287">
        <v>1.5</v>
      </c>
      <c r="G64" s="37"/>
      <c r="H64" s="43"/>
    </row>
    <row r="65" s="2" customFormat="1" ht="16.8" customHeight="1">
      <c r="A65" s="37"/>
      <c r="B65" s="43"/>
      <c r="C65" s="286" t="s">
        <v>1</v>
      </c>
      <c r="D65" s="286" t="s">
        <v>544</v>
      </c>
      <c r="E65" s="16" t="s">
        <v>1</v>
      </c>
      <c r="F65" s="287">
        <v>14.699999999999999</v>
      </c>
      <c r="G65" s="37"/>
      <c r="H65" s="43"/>
    </row>
    <row r="66" s="2" customFormat="1" ht="16.8" customHeight="1">
      <c r="A66" s="37"/>
      <c r="B66" s="43"/>
      <c r="C66" s="286" t="s">
        <v>185</v>
      </c>
      <c r="D66" s="286" t="s">
        <v>242</v>
      </c>
      <c r="E66" s="16" t="s">
        <v>1</v>
      </c>
      <c r="F66" s="287">
        <v>69.950000000000003</v>
      </c>
      <c r="G66" s="37"/>
      <c r="H66" s="43"/>
    </row>
    <row r="67" s="2" customFormat="1" ht="16.8" customHeight="1">
      <c r="A67" s="37"/>
      <c r="B67" s="43"/>
      <c r="C67" s="288" t="s">
        <v>770</v>
      </c>
      <c r="D67" s="37"/>
      <c r="E67" s="37"/>
      <c r="F67" s="37"/>
      <c r="G67" s="37"/>
      <c r="H67" s="43"/>
    </row>
    <row r="68" s="2" customFormat="1" ht="16.8" customHeight="1">
      <c r="A68" s="37"/>
      <c r="B68" s="43"/>
      <c r="C68" s="286" t="s">
        <v>230</v>
      </c>
      <c r="D68" s="286" t="s">
        <v>231</v>
      </c>
      <c r="E68" s="16" t="s">
        <v>232</v>
      </c>
      <c r="F68" s="287">
        <v>69.950000000000003</v>
      </c>
      <c r="G68" s="37"/>
      <c r="H68" s="43"/>
    </row>
    <row r="69" s="2" customFormat="1">
      <c r="A69" s="37"/>
      <c r="B69" s="43"/>
      <c r="C69" s="286" t="s">
        <v>244</v>
      </c>
      <c r="D69" s="286" t="s">
        <v>245</v>
      </c>
      <c r="E69" s="16" t="s">
        <v>232</v>
      </c>
      <c r="F69" s="287">
        <v>69.950000000000003</v>
      </c>
      <c r="G69" s="37"/>
      <c r="H69" s="43"/>
    </row>
    <row r="70" s="2" customFormat="1">
      <c r="A70" s="37"/>
      <c r="B70" s="43"/>
      <c r="C70" s="286" t="s">
        <v>249</v>
      </c>
      <c r="D70" s="286" t="s">
        <v>250</v>
      </c>
      <c r="E70" s="16" t="s">
        <v>232</v>
      </c>
      <c r="F70" s="287">
        <v>699.5</v>
      </c>
      <c r="G70" s="37"/>
      <c r="H70" s="43"/>
    </row>
    <row r="71" s="2" customFormat="1" ht="16.8" customHeight="1">
      <c r="A71" s="37"/>
      <c r="B71" s="43"/>
      <c r="C71" s="286" t="s">
        <v>254</v>
      </c>
      <c r="D71" s="286" t="s">
        <v>255</v>
      </c>
      <c r="E71" s="16" t="s">
        <v>256</v>
      </c>
      <c r="F71" s="287">
        <v>125.91</v>
      </c>
      <c r="G71" s="37"/>
      <c r="H71" s="43"/>
    </row>
    <row r="72" s="2" customFormat="1" ht="26.4" customHeight="1">
      <c r="A72" s="37"/>
      <c r="B72" s="43"/>
      <c r="C72" s="281" t="s">
        <v>107</v>
      </c>
      <c r="D72" s="281" t="s">
        <v>108</v>
      </c>
      <c r="E72" s="37"/>
      <c r="F72" s="37"/>
      <c r="G72" s="37"/>
      <c r="H72" s="43"/>
    </row>
    <row r="73" s="2" customFormat="1" ht="16.8" customHeight="1">
      <c r="A73" s="37"/>
      <c r="B73" s="43"/>
      <c r="C73" s="282" t="s">
        <v>621</v>
      </c>
      <c r="D73" s="283" t="s">
        <v>1</v>
      </c>
      <c r="E73" s="284" t="s">
        <v>1</v>
      </c>
      <c r="F73" s="285">
        <v>3.0600000000000001</v>
      </c>
      <c r="G73" s="37"/>
      <c r="H73" s="43"/>
    </row>
    <row r="74" s="2" customFormat="1" ht="16.8" customHeight="1">
      <c r="A74" s="37"/>
      <c r="B74" s="43"/>
      <c r="C74" s="286" t="s">
        <v>1</v>
      </c>
      <c r="D74" s="286" t="s">
        <v>628</v>
      </c>
      <c r="E74" s="16" t="s">
        <v>1</v>
      </c>
      <c r="F74" s="287">
        <v>3.0600000000000001</v>
      </c>
      <c r="G74" s="37"/>
      <c r="H74" s="43"/>
    </row>
    <row r="75" s="2" customFormat="1" ht="16.8" customHeight="1">
      <c r="A75" s="37"/>
      <c r="B75" s="43"/>
      <c r="C75" s="286" t="s">
        <v>621</v>
      </c>
      <c r="D75" s="286" t="s">
        <v>242</v>
      </c>
      <c r="E75" s="16" t="s">
        <v>1</v>
      </c>
      <c r="F75" s="287">
        <v>3.0600000000000001</v>
      </c>
      <c r="G75" s="37"/>
      <c r="H75" s="43"/>
    </row>
    <row r="76" s="2" customFormat="1" ht="16.8" customHeight="1">
      <c r="A76" s="37"/>
      <c r="B76" s="43"/>
      <c r="C76" s="288" t="s">
        <v>770</v>
      </c>
      <c r="D76" s="37"/>
      <c r="E76" s="37"/>
      <c r="F76" s="37"/>
      <c r="G76" s="37"/>
      <c r="H76" s="43"/>
    </row>
    <row r="77" s="2" customFormat="1" ht="16.8" customHeight="1">
      <c r="A77" s="37"/>
      <c r="B77" s="43"/>
      <c r="C77" s="286" t="s">
        <v>625</v>
      </c>
      <c r="D77" s="286" t="s">
        <v>626</v>
      </c>
      <c r="E77" s="16" t="s">
        <v>232</v>
      </c>
      <c r="F77" s="287">
        <v>3.0600000000000001</v>
      </c>
      <c r="G77" s="37"/>
      <c r="H77" s="43"/>
    </row>
    <row r="78" s="2" customFormat="1">
      <c r="A78" s="37"/>
      <c r="B78" s="43"/>
      <c r="C78" s="286" t="s">
        <v>629</v>
      </c>
      <c r="D78" s="286" t="s">
        <v>630</v>
      </c>
      <c r="E78" s="16" t="s">
        <v>232</v>
      </c>
      <c r="F78" s="287">
        <v>3.0600000000000001</v>
      </c>
      <c r="G78" s="37"/>
      <c r="H78" s="43"/>
    </row>
    <row r="79" s="2" customFormat="1" ht="16.8" customHeight="1">
      <c r="A79" s="37"/>
      <c r="B79" s="43"/>
      <c r="C79" s="286" t="s">
        <v>632</v>
      </c>
      <c r="D79" s="286" t="s">
        <v>633</v>
      </c>
      <c r="E79" s="16" t="s">
        <v>232</v>
      </c>
      <c r="F79" s="287">
        <v>3.0600000000000001</v>
      </c>
      <c r="G79" s="37"/>
      <c r="H79" s="43"/>
    </row>
    <row r="80" s="2" customFormat="1" ht="26.4" customHeight="1">
      <c r="A80" s="37"/>
      <c r="B80" s="43"/>
      <c r="C80" s="281" t="s">
        <v>110</v>
      </c>
      <c r="D80" s="281" t="s">
        <v>108</v>
      </c>
      <c r="E80" s="37"/>
      <c r="F80" s="37"/>
      <c r="G80" s="37"/>
      <c r="H80" s="43"/>
    </row>
    <row r="81" s="2" customFormat="1" ht="16.8" customHeight="1">
      <c r="A81" s="37"/>
      <c r="B81" s="43"/>
      <c r="C81" s="282" t="s">
        <v>659</v>
      </c>
      <c r="D81" s="283" t="s">
        <v>1</v>
      </c>
      <c r="E81" s="284" t="s">
        <v>1</v>
      </c>
      <c r="F81" s="285">
        <v>2.52</v>
      </c>
      <c r="G81" s="37"/>
      <c r="H81" s="43"/>
    </row>
    <row r="82" s="2" customFormat="1" ht="16.8" customHeight="1">
      <c r="A82" s="37"/>
      <c r="B82" s="43"/>
      <c r="C82" s="286" t="s">
        <v>1</v>
      </c>
      <c r="D82" s="286" t="s">
        <v>667</v>
      </c>
      <c r="E82" s="16" t="s">
        <v>1</v>
      </c>
      <c r="F82" s="287">
        <v>2.52</v>
      </c>
      <c r="G82" s="37"/>
      <c r="H82" s="43"/>
    </row>
    <row r="83" s="2" customFormat="1" ht="16.8" customHeight="1">
      <c r="A83" s="37"/>
      <c r="B83" s="43"/>
      <c r="C83" s="286" t="s">
        <v>659</v>
      </c>
      <c r="D83" s="286" t="s">
        <v>242</v>
      </c>
      <c r="E83" s="16" t="s">
        <v>1</v>
      </c>
      <c r="F83" s="287">
        <v>2.52</v>
      </c>
      <c r="G83" s="37"/>
      <c r="H83" s="43"/>
    </row>
    <row r="84" s="2" customFormat="1" ht="16.8" customHeight="1">
      <c r="A84" s="37"/>
      <c r="B84" s="43"/>
      <c r="C84" s="288" t="s">
        <v>770</v>
      </c>
      <c r="D84" s="37"/>
      <c r="E84" s="37"/>
      <c r="F84" s="37"/>
      <c r="G84" s="37"/>
      <c r="H84" s="43"/>
    </row>
    <row r="85" s="2" customFormat="1" ht="16.8" customHeight="1">
      <c r="A85" s="37"/>
      <c r="B85" s="43"/>
      <c r="C85" s="286" t="s">
        <v>664</v>
      </c>
      <c r="D85" s="286" t="s">
        <v>665</v>
      </c>
      <c r="E85" s="16" t="s">
        <v>202</v>
      </c>
      <c r="F85" s="287">
        <v>2.52</v>
      </c>
      <c r="G85" s="37"/>
      <c r="H85" s="43"/>
    </row>
    <row r="86" s="2" customFormat="1">
      <c r="A86" s="37"/>
      <c r="B86" s="43"/>
      <c r="C86" s="286" t="s">
        <v>238</v>
      </c>
      <c r="D86" s="286" t="s">
        <v>239</v>
      </c>
      <c r="E86" s="16" t="s">
        <v>232</v>
      </c>
      <c r="F86" s="287">
        <v>1.6240000000000001</v>
      </c>
      <c r="G86" s="37"/>
      <c r="H86" s="43"/>
    </row>
    <row r="87" s="2" customFormat="1" ht="16.8" customHeight="1">
      <c r="A87" s="37"/>
      <c r="B87" s="43"/>
      <c r="C87" s="286" t="s">
        <v>260</v>
      </c>
      <c r="D87" s="286" t="s">
        <v>261</v>
      </c>
      <c r="E87" s="16" t="s">
        <v>232</v>
      </c>
      <c r="F87" s="287">
        <v>0.252</v>
      </c>
      <c r="G87" s="37"/>
      <c r="H87" s="43"/>
    </row>
    <row r="88" s="2" customFormat="1" ht="16.8" customHeight="1">
      <c r="A88" s="37"/>
      <c r="B88" s="43"/>
      <c r="C88" s="286" t="s">
        <v>676</v>
      </c>
      <c r="D88" s="286" t="s">
        <v>677</v>
      </c>
      <c r="E88" s="16" t="s">
        <v>202</v>
      </c>
      <c r="F88" s="287">
        <v>2.52</v>
      </c>
      <c r="G88" s="37"/>
      <c r="H88" s="43"/>
    </row>
    <row r="89" s="2" customFormat="1" ht="16.8" customHeight="1">
      <c r="A89" s="37"/>
      <c r="B89" s="43"/>
      <c r="C89" s="282" t="s">
        <v>661</v>
      </c>
      <c r="D89" s="283" t="s">
        <v>1</v>
      </c>
      <c r="E89" s="284" t="s">
        <v>1</v>
      </c>
      <c r="F89" s="285">
        <v>1.1200000000000001</v>
      </c>
      <c r="G89" s="37"/>
      <c r="H89" s="43"/>
    </row>
    <row r="90" s="2" customFormat="1" ht="16.8" customHeight="1">
      <c r="A90" s="37"/>
      <c r="B90" s="43"/>
      <c r="C90" s="286" t="s">
        <v>1</v>
      </c>
      <c r="D90" s="286" t="s">
        <v>671</v>
      </c>
      <c r="E90" s="16" t="s">
        <v>1</v>
      </c>
      <c r="F90" s="287">
        <v>1.1200000000000001</v>
      </c>
      <c r="G90" s="37"/>
      <c r="H90" s="43"/>
    </row>
    <row r="91" s="2" customFormat="1" ht="16.8" customHeight="1">
      <c r="A91" s="37"/>
      <c r="B91" s="43"/>
      <c r="C91" s="286" t="s">
        <v>661</v>
      </c>
      <c r="D91" s="286" t="s">
        <v>242</v>
      </c>
      <c r="E91" s="16" t="s">
        <v>1</v>
      </c>
      <c r="F91" s="287">
        <v>1.1200000000000001</v>
      </c>
      <c r="G91" s="37"/>
      <c r="H91" s="43"/>
    </row>
    <row r="92" s="2" customFormat="1" ht="16.8" customHeight="1">
      <c r="A92" s="37"/>
      <c r="B92" s="43"/>
      <c r="C92" s="288" t="s">
        <v>770</v>
      </c>
      <c r="D92" s="37"/>
      <c r="E92" s="37"/>
      <c r="F92" s="37"/>
      <c r="G92" s="37"/>
      <c r="H92" s="43"/>
    </row>
    <row r="93" s="2" customFormat="1" ht="16.8" customHeight="1">
      <c r="A93" s="37"/>
      <c r="B93" s="43"/>
      <c r="C93" s="286" t="s">
        <v>668</v>
      </c>
      <c r="D93" s="286" t="s">
        <v>669</v>
      </c>
      <c r="E93" s="16" t="s">
        <v>232</v>
      </c>
      <c r="F93" s="287">
        <v>1.1200000000000001</v>
      </c>
      <c r="G93" s="37"/>
      <c r="H93" s="43"/>
    </row>
    <row r="94" s="2" customFormat="1">
      <c r="A94" s="37"/>
      <c r="B94" s="43"/>
      <c r="C94" s="286" t="s">
        <v>238</v>
      </c>
      <c r="D94" s="286" t="s">
        <v>239</v>
      </c>
      <c r="E94" s="16" t="s">
        <v>232</v>
      </c>
      <c r="F94" s="287">
        <v>1.6240000000000001</v>
      </c>
      <c r="G94" s="37"/>
      <c r="H94" s="43"/>
    </row>
    <row r="95" s="2" customFormat="1" ht="16.8" customHeight="1">
      <c r="A95" s="37"/>
      <c r="B95" s="43"/>
      <c r="C95" s="286" t="s">
        <v>632</v>
      </c>
      <c r="D95" s="286" t="s">
        <v>633</v>
      </c>
      <c r="E95" s="16" t="s">
        <v>232</v>
      </c>
      <c r="F95" s="287">
        <v>1.1200000000000001</v>
      </c>
      <c r="G95" s="37"/>
      <c r="H95" s="43"/>
    </row>
    <row r="96" s="2" customFormat="1" ht="7.44" customHeight="1">
      <c r="A96" s="37"/>
      <c r="B96" s="169"/>
      <c r="C96" s="170"/>
      <c r="D96" s="170"/>
      <c r="E96" s="170"/>
      <c r="F96" s="170"/>
      <c r="G96" s="170"/>
      <c r="H96" s="43"/>
    </row>
    <row r="97" s="2" customFormat="1">
      <c r="A97" s="37"/>
      <c r="B97" s="37"/>
      <c r="C97" s="37"/>
      <c r="D97" s="37"/>
      <c r="E97" s="37"/>
      <c r="F97" s="37"/>
      <c r="G97" s="37"/>
      <c r="H97" s="37"/>
    </row>
  </sheetData>
  <sheetProtection sheet="1" formatColumns="0" formatRows="0" objects="1" scenarios="1" spinCount="100000" saltValue="6LRObXyWjCBHPCHOQEy9kilXN4iZ5o4OXaTrQ/V+9kmatdg3gdbWl/AKOGVl3BMf9w++QbXqu3hkw9Ts1nTnGA==" hashValue="eAqn5S7GNenTKodKS764DbhLgT8APhA57bIHFrZnVcGlFbSzxhsHKiY3fOZgQMxooy6nv9EJ/JALFwFXNSzYbg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HLAVNI\admin</dc:creator>
  <cp:lastModifiedBy>HLAVNI\admin</cp:lastModifiedBy>
  <dcterms:created xsi:type="dcterms:W3CDTF">2024-10-24T11:29:01Z</dcterms:created>
  <dcterms:modified xsi:type="dcterms:W3CDTF">2024-10-24T11:29:12Z</dcterms:modified>
</cp:coreProperties>
</file>